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CFVU\CFVU 2021-2022\CFVU_2022_07_08\07_Régimes transitoires\07.06_Institut de Psychologie\"/>
    </mc:Choice>
  </mc:AlternateContent>
  <xr:revisionPtr revIDLastSave="0" documentId="13_ncr:1_{9F9B0EF2-7143-4E19-97C4-2A9689A76787}" xr6:coauthVersionLast="36" xr6:coauthVersionMax="36" xr10:uidLastSave="{00000000-0000-0000-0000-000000000000}"/>
  <bookViews>
    <workbookView xWindow="0" yWindow="0" windowWidth="28800" windowHeight="10425" firstSheet="1" activeTab="2" xr2:uid="{00000000-000D-0000-FFFF-FFFF00000000}"/>
  </bookViews>
  <sheets>
    <sheet name="début" sheetId="41" state="hidden" r:id="rId1"/>
    <sheet name="M1-P1" sheetId="40" r:id="rId2"/>
    <sheet name="M2-P1" sheetId="43" r:id="rId3"/>
    <sheet name="Paramétrage" sheetId="36" r:id="rId4"/>
    <sheet name="fin" sheetId="42" state="hidden" r:id="rId5"/>
  </sheets>
  <externalReferences>
    <externalReference r:id="rId6"/>
  </externalReferences>
  <definedNames>
    <definedName name="_xlnm.Print_Area" localSheetId="1">'M1-P1'!$A$1:$P$275</definedName>
    <definedName name="_xlnm.Print_Area" localSheetId="2">'M2-P1'!$A$1:$V$275</definedName>
  </definedNames>
  <calcPr calcId="191029"/>
</workbook>
</file>

<file path=xl/calcChain.xml><?xml version="1.0" encoding="utf-8"?>
<calcChain xmlns="http://schemas.openxmlformats.org/spreadsheetml/2006/main">
  <c r="J41" i="36" l="1"/>
  <c r="J40" i="36"/>
  <c r="H39" i="36"/>
  <c r="J39" i="36" s="1"/>
  <c r="H38" i="36"/>
  <c r="J38" i="36" s="1"/>
  <c r="H37" i="36"/>
  <c r="J37" i="36" s="1"/>
  <c r="H36" i="36"/>
  <c r="J36" i="36" s="1"/>
  <c r="H35" i="36"/>
  <c r="J35" i="36" s="1"/>
  <c r="H34" i="36"/>
  <c r="J34" i="36" s="1"/>
  <c r="H33" i="36"/>
  <c r="J33" i="36" s="1"/>
  <c r="H32" i="36"/>
  <c r="J32" i="36" s="1"/>
  <c r="H31" i="36"/>
  <c r="J31" i="36" s="1"/>
  <c r="H30" i="36"/>
  <c r="J30" i="36" s="1"/>
  <c r="H29" i="36"/>
  <c r="J29" i="36" s="1"/>
  <c r="H28" i="36"/>
  <c r="J28" i="36" s="1"/>
  <c r="H27" i="36"/>
  <c r="J27" i="36" s="1"/>
  <c r="H26" i="36"/>
  <c r="J26" i="36" s="1"/>
  <c r="H25" i="36"/>
  <c r="J25" i="36" s="1"/>
  <c r="H24" i="36"/>
  <c r="J24" i="36" s="1"/>
  <c r="H23" i="36"/>
  <c r="J23" i="36" s="1"/>
  <c r="H22" i="36"/>
  <c r="J22" i="36" s="1"/>
  <c r="H21" i="36"/>
  <c r="J21" i="36" s="1"/>
  <c r="H20" i="36"/>
  <c r="J20" i="36" s="1"/>
  <c r="H19" i="36"/>
  <c r="J19" i="36" s="1"/>
  <c r="H18" i="36"/>
  <c r="J18" i="36" s="1"/>
  <c r="H17" i="36"/>
  <c r="J17" i="36" s="1"/>
  <c r="H16" i="36"/>
  <c r="J16" i="36" s="1"/>
  <c r="H15" i="36"/>
  <c r="J15" i="36" s="1"/>
  <c r="H14" i="36"/>
  <c r="J14" i="36" s="1"/>
  <c r="H13" i="36"/>
  <c r="J13" i="36" s="1"/>
  <c r="H12" i="36"/>
  <c r="J12" i="36" s="1"/>
  <c r="H11" i="36"/>
  <c r="J11" i="36" s="1"/>
  <c r="H10" i="36"/>
  <c r="J10" i="36" s="1"/>
  <c r="H9" i="36"/>
  <c r="J9" i="36" s="1"/>
  <c r="H8" i="36"/>
  <c r="J8" i="36" s="1"/>
  <c r="H7" i="36"/>
  <c r="J7" i="36" s="1"/>
  <c r="H6" i="36"/>
  <c r="J6" i="36" s="1"/>
  <c r="H5" i="36"/>
  <c r="J5" i="36" s="1"/>
  <c r="H4" i="36"/>
  <c r="J4" i="36" s="1"/>
  <c r="H3" i="36"/>
  <c r="J3" i="36" s="1"/>
  <c r="H2" i="36"/>
  <c r="J2" i="36" s="1"/>
  <c r="E273" i="43" l="1"/>
  <c r="E142" i="43"/>
  <c r="E273" i="40"/>
  <c r="E142" i="40"/>
</calcChain>
</file>

<file path=xl/sharedStrings.xml><?xml version="1.0" encoding="utf-8"?>
<sst xmlns="http://schemas.openxmlformats.org/spreadsheetml/2006/main" count="1416" uniqueCount="933">
  <si>
    <t>M1</t>
  </si>
  <si>
    <t>M2</t>
  </si>
  <si>
    <t>Total</t>
  </si>
  <si>
    <t>PSYCHO - Institut de psychologie</t>
  </si>
  <si>
    <t>P1</t>
  </si>
  <si>
    <t>FI</t>
  </si>
  <si>
    <t>UE</t>
  </si>
  <si>
    <t>Code Enseignement</t>
  </si>
  <si>
    <t>Libellé enseignement</t>
  </si>
  <si>
    <t>Obligatoire ou optionnel</t>
  </si>
  <si>
    <t>type d'activité pédagogique</t>
  </si>
  <si>
    <t>Numéro</t>
  </si>
  <si>
    <t>Nom</t>
  </si>
  <si>
    <t>ECTS</t>
  </si>
  <si>
    <t>Type</t>
  </si>
  <si>
    <t>Semestre 1</t>
  </si>
  <si>
    <t>UE1.1</t>
  </si>
  <si>
    <t>Majeure</t>
  </si>
  <si>
    <t>Obligatoire</t>
  </si>
  <si>
    <t>EP1.1A</t>
  </si>
  <si>
    <t>Psychologie Cognitive</t>
  </si>
  <si>
    <t>CM</t>
  </si>
  <si>
    <t>EP1.1B</t>
  </si>
  <si>
    <t>Neuropsychologie</t>
  </si>
  <si>
    <t>EP1.1C</t>
  </si>
  <si>
    <t>Sciences Cognitives et Psychologie Légale</t>
  </si>
  <si>
    <t>UE1.2</t>
  </si>
  <si>
    <t>Méthodologie de la recherche</t>
  </si>
  <si>
    <t>EP1.2A</t>
  </si>
  <si>
    <t>Méthodologie expérimentale</t>
  </si>
  <si>
    <t>EP1.2B</t>
  </si>
  <si>
    <t>Outils informatiques pour la recherche</t>
  </si>
  <si>
    <t>TD</t>
  </si>
  <si>
    <t>EP1.2C</t>
  </si>
  <si>
    <t>Pratique de la recherche</t>
  </si>
  <si>
    <t>MEMTD</t>
  </si>
  <si>
    <t>EP1.2D</t>
  </si>
  <si>
    <t>Ethique et déontologie de la recherche en Psychologie</t>
  </si>
  <si>
    <t>UE1.3</t>
  </si>
  <si>
    <t>Méthodologie de la pratique clinique</t>
  </si>
  <si>
    <t>EP1.3A</t>
  </si>
  <si>
    <t>Psychométrie : les fondamentaux</t>
  </si>
  <si>
    <t>EP1.3B</t>
  </si>
  <si>
    <t>Pratique des tests</t>
  </si>
  <si>
    <t>Professionnalisation</t>
  </si>
  <si>
    <t>EP1.3C</t>
  </si>
  <si>
    <t>Projet professionnel 1</t>
  </si>
  <si>
    <t>UE1.4</t>
  </si>
  <si>
    <t>Langue</t>
  </si>
  <si>
    <t>EP1.4A</t>
  </si>
  <si>
    <t>Anglais scientifique</t>
  </si>
  <si>
    <t>UE1.5</t>
  </si>
  <si>
    <t>Nom de l'UE 1.5</t>
  </si>
  <si>
    <t>EP1.5A</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</si>
  <si>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</si>
  <si>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</si>
  <si>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</si>
  <si>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</si>
  <si>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</si>
  <si>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</si>
  <si>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</si>
  <si>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</si>
  <si>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</si>
  <si>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</si>
  <si>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</si>
  <si>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</si>
  <si>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</si>
  <si>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</si>
  <si>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</si>
  <si>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</si>
  <si>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</si>
  <si>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EP2.1A</t>
  </si>
  <si>
    <t>EP2.1B</t>
  </si>
  <si>
    <t>EP2.1C</t>
  </si>
  <si>
    <t>Clinical Neurosciences</t>
  </si>
  <si>
    <t>Option</t>
  </si>
  <si>
    <t>UE2.2</t>
  </si>
  <si>
    <t xml:space="preserve">Méthodologie de la recherche </t>
  </si>
  <si>
    <t>EP2.2A</t>
  </si>
  <si>
    <t>EP2.2B</t>
  </si>
  <si>
    <t>EP2.2C</t>
  </si>
  <si>
    <t>UE2.3</t>
  </si>
  <si>
    <t>EP2.3A</t>
  </si>
  <si>
    <t>Entretien clinique et prise en charge</t>
  </si>
  <si>
    <t>EP2.3B</t>
  </si>
  <si>
    <t xml:space="preserve">Application des techniques d'entretien et de prise en charge </t>
  </si>
  <si>
    <t>EP2.3C</t>
  </si>
  <si>
    <t>Projet professionnel 2</t>
  </si>
  <si>
    <t>UE2.4</t>
  </si>
  <si>
    <t>EP2.4A</t>
  </si>
  <si>
    <t>Mémoire écrit</t>
  </si>
  <si>
    <t>MEMSUIV</t>
  </si>
  <si>
    <t>EP2.4B</t>
  </si>
  <si>
    <t>Soutenance Orale</t>
  </si>
  <si>
    <t>EP2.4C</t>
  </si>
  <si>
    <t>EP2.4D</t>
  </si>
  <si>
    <t>UE2.5</t>
  </si>
  <si>
    <t>EP2.5A</t>
  </si>
  <si>
    <t>Ethique et Déontologie de la pratique clinique</t>
  </si>
  <si>
    <t>EP2.5B</t>
  </si>
  <si>
    <t>Stage Professionnel</t>
  </si>
  <si>
    <t>STSUIV</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</si>
  <si>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</si>
  <si>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</si>
  <si>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</si>
  <si>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</si>
  <si>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</si>
  <si>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</si>
  <si>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</si>
  <si>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</si>
  <si>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</si>
  <si>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</si>
  <si>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</si>
  <si>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</si>
  <si>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</si>
  <si>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</si>
  <si>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</si>
  <si>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</si>
  <si>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</si>
  <si>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</si>
  <si>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</si>
  <si>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</si>
  <si>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 xml:space="preserve">Fonctionnement cognitif normal et pathologique chez l'enfant </t>
  </si>
  <si>
    <t>Optionnelle</t>
  </si>
  <si>
    <t>Neuropsychologie du développement et des apprentissages</t>
  </si>
  <si>
    <t>Ingénierie des apprentissages</t>
  </si>
  <si>
    <t>Vieillissement normal et pathologique</t>
  </si>
  <si>
    <t>Pathologies neurologiques acquises</t>
  </si>
  <si>
    <t>Pathologies psychiatriques</t>
  </si>
  <si>
    <t xml:space="preserve">Méthodologie </t>
  </si>
  <si>
    <t xml:space="preserve">Méthodologie et statistiques spécialisées </t>
  </si>
  <si>
    <t>EP1.3D</t>
  </si>
  <si>
    <t>Pratique clinique</t>
  </si>
  <si>
    <t>EP1.3E</t>
  </si>
  <si>
    <t>Langue de spécialité</t>
  </si>
  <si>
    <t>EP1.4B</t>
  </si>
  <si>
    <t>Séminaires de Professionnalisation</t>
  </si>
  <si>
    <t>Psychologie et neuropsychologie légales</t>
  </si>
  <si>
    <t>EP1.5B</t>
  </si>
  <si>
    <t>Psychopharmacologie</t>
  </si>
  <si>
    <t xml:space="preserve">Neurosciences cliniques et cognition </t>
  </si>
  <si>
    <t>EP1.6B</t>
  </si>
  <si>
    <t>EP1.6C</t>
  </si>
  <si>
    <t>EP1-7B</t>
  </si>
  <si>
    <t>EP1-7C</t>
  </si>
  <si>
    <t>Etude de cas</t>
  </si>
  <si>
    <t>Séminaires de professionnalisation</t>
  </si>
  <si>
    <t>Mémoire de recherche</t>
  </si>
  <si>
    <t>Soutenance orale</t>
  </si>
  <si>
    <t xml:space="preserve">Communication affichée </t>
  </si>
  <si>
    <t>Nom de l'UE 2.3</t>
  </si>
  <si>
    <t>EP2.3D</t>
  </si>
  <si>
    <t>Nom de l'UE 2.4</t>
  </si>
  <si>
    <t>Nom de l'UE 2.5</t>
  </si>
  <si>
    <t>Pratique clinique chez l'enfant</t>
  </si>
  <si>
    <t>Pratique clinique chez l'adulte</t>
  </si>
  <si>
    <t xml:space="preserve">Complémentaire </t>
  </si>
  <si>
    <t>Fonctionnement cognitif normal et pathologique chez l'adulte	
	m de l'UE 1.2</t>
  </si>
  <si>
    <t xml:space="preserve">Neuro-education </t>
  </si>
  <si>
    <t>séminaires de recherche</t>
  </si>
  <si>
    <t>EP2.2D</t>
  </si>
  <si>
    <t>Cognition appliquée</t>
  </si>
  <si>
    <t>Neuropsychologie et Psychologie Cognitive</t>
  </si>
  <si>
    <t xml:space="preserve">Stage </t>
  </si>
  <si>
    <t>Stage d'accès au  titre de Psychologue</t>
  </si>
  <si>
    <t>PSYCHOLOGIE</t>
  </si>
  <si>
    <t>M1 PSYCHOLOGIE DU TRAVAIL ET DES ORGANISATIONS</t>
  </si>
  <si>
    <t>M1 PSYCHOLOGIE</t>
  </si>
  <si>
    <t>M1 PSYCHOPATHOLOGIE CLINIQUE PSYCHANALYTIQUE  CPF 1ERE ANNEE</t>
  </si>
  <si>
    <t>M1 PSYCHOPATHOLOGIE CLINIQUE PSYCHANALYTIQUE  CPF 2EME ANNEE</t>
  </si>
  <si>
    <t>M1 SCIENCES COGNITIVES</t>
  </si>
  <si>
    <t>M1 PSYCHOLOGIE DE L EDUCATION ET DE L ENSEIGNEMENT</t>
  </si>
  <si>
    <t xml:space="preserve"> M1 PSYCHOPATHOLOGIE CLINIQUE PSYCHANALYTIQUE</t>
  </si>
  <si>
    <t>M1 PCP FPP</t>
  </si>
  <si>
    <t>M1 PSYCHOLOGIE CLINIQUE DE L'ENFANT ET DE L'ADOLESCENT UCLY</t>
  </si>
  <si>
    <t>M1 PSTO FPP</t>
  </si>
  <si>
    <t>M2 PSYCHOLOGIE DU TRAVAIL ET DES ORGANISATIONS</t>
  </si>
  <si>
    <t>M2 PSYCHOLOGIE SOCIALE APPLIQUEES</t>
  </si>
  <si>
    <t>M2 PSYCHOLOGIE COGNITIVE DES APPRENTISSAGES</t>
  </si>
  <si>
    <t>M2 NEUROPSYCHOLOGIE</t>
  </si>
  <si>
    <t xml:space="preserve">M2 SCIENCES COGNITIVES FONDAMENTALES ET APPLIQUEES </t>
  </si>
  <si>
    <t>M2 SCIENCES COGNITIVES INTERACTIONS HOMME MACHINE</t>
  </si>
  <si>
    <t>M2 NEUROPSYCHOLOGIE ET NEUROSCIENCES CLINIQUES</t>
  </si>
  <si>
    <t xml:space="preserve">M2 DEVELOPPEMENT EDUCATION DES FOMATIONS </t>
  </si>
  <si>
    <t>M2 PSYCHOLOGIE ET PSYCHOPATHOLOGIE CLINIQUE</t>
  </si>
  <si>
    <t>M2 APPROCHES CLINIQUES ET MODELISATIONS DES PSYCHOPATHOLOGIES</t>
  </si>
  <si>
    <t>M2 PCP FPP</t>
  </si>
  <si>
    <t>M2 PSYCHOLOGIE CLINIQUE DE L ENFANT ET ADOLESCENT UCLY</t>
  </si>
  <si>
    <t>M2 PROMOTION DE L EDUCATION ET DE LA SANTE</t>
  </si>
  <si>
    <t>M2 PSYCHOLOGIE DES ACTIVITES ET REPRESENTATIONS COLLECTIVES</t>
  </si>
  <si>
    <t>CONFIGURATION</t>
  </si>
  <si>
    <t>4NSTPER1  SEMESTRE 1 PSYCHOLOGIE SOCIALE,DU TRAVAIL ET DES ORGANISATIONS 30</t>
  </si>
  <si>
    <t>4NAGPER1  SEMESTRE 1 PSYCHOLOGIE 30</t>
  </si>
  <si>
    <t>4NAPPER1  SEMESTRE 1 PSYCHOPATHOLOGIE CLINIQUE PSYCHANALYTIQUE - CFP 30</t>
  </si>
  <si>
    <t>4NAPPER1  SEMESTRE 1 PSYCHOPATHOLOGIE CLINIQUE PSYCHANALYTIQUE 30</t>
  </si>
  <si>
    <t>4NCSPER1  SEMESTRE 1 SCIENCES COGNITIVES 30</t>
  </si>
  <si>
    <t>4NFEPER1  SEMESTRE 1 : PSYCHOLOGIE DE L'EDUCATION ET DE LA FORMATION 30</t>
  </si>
  <si>
    <t>4NPCPER1  SEMESTRE 1 PSYCHOPATHOLOGIE CLINIQUE PSYCHANALYTIQUE 30</t>
  </si>
  <si>
    <t>4NPEPER1  SEMESTRE 1 PSYCHOLOGIE CLINIQUE DE L'ENFANT ET DE L'ADOLESCENT 30</t>
  </si>
  <si>
    <t>5NSTUEA3  PSYCHOLOGIE DU PERSONNEL ET EVALUATION  10</t>
  </si>
  <si>
    <t>5NSAPER3  SEMESTRE 3 PSYCHOLOGIE SOCIALE APPLIQUEE 30</t>
  </si>
  <si>
    <t xml:space="preserve">5NANOPT3  1 SEMESTRE AU CHOIX PARMI &gt;&gt; (classique ou mobilité)  </t>
  </si>
  <si>
    <t>5NCSPER3  SEMESTRE 3 SCIENCES COGNITIVES FONDAMENTALES ET APPLIQUEES 30</t>
  </si>
  <si>
    <t>5NCIPER3  SEMESTRE 3 SCIENCES COGNITIVES INTERACTIONS HOMME-MACHINE 30</t>
  </si>
  <si>
    <t>5NCNPER3  SEMESTRE 3 SCIENCES COGNITIVES NEUROPSYCHOLOGIE ET NEUROSCIENCES CLINIQUES 30</t>
  </si>
  <si>
    <t>5NFEPER3  SEMESTRE 3 : DEVELOPPEMENT, EDUCATION ET HANDICAP 30</t>
  </si>
  <si>
    <t>5NPCPER3  SEMESTRE 3 PSYCHOLOGIE ET PSYCHOPATHOLOGIE CLINIQUE 30</t>
  </si>
  <si>
    <t>5NPAPER3  SEMESTRE 3 - APPROCHES CLINIQUES ET MODELISATIONS DES PSYCHOPATHOLOGIES  30</t>
  </si>
  <si>
    <t xml:space="preserve">1NFPPEU1  FPP OBLIGATOIRE </t>
  </si>
  <si>
    <t>5NPEPER3  SEMESTRE 2 PSYCHOLOGIE CLINIQUE DE L'ENFANT ET DE L'ADOLESCENT 120</t>
  </si>
  <si>
    <t>5NSEPER3  SEMESTRE 3 PROMOTION ET EDUCATION POUR LA SANTE 30</t>
  </si>
  <si>
    <t>5NSCPER3  SEMESTRE 3 - PSYCHOLOGIE DES ACTIVITES ET DES REPRESENTATIONS COLLECTIVES 30</t>
  </si>
  <si>
    <t>ET</t>
  </si>
  <si>
    <t>4NSTUEA1  ENSEIGNEMENTS THEORIQUES 12</t>
  </si>
  <si>
    <t>4NAGUEA1  MAJEURE 10</t>
  </si>
  <si>
    <t>4NAPUEA1  ENSEIGNEMENTS CONCEPTUELS 10</t>
  </si>
  <si>
    <t>4NCSUEA1  MODULE DISCIPLINAIRE 18</t>
  </si>
  <si>
    <t>4NFEUEA1  ENSEIGNEMENTS FONDAMENTAUX 10</t>
  </si>
  <si>
    <t>4NPCUEA1  ENSEIGNEMENTS CONCEPTUELS 10</t>
  </si>
  <si>
    <t>4NPEUEA1  TRANSVERSALE 5</t>
  </si>
  <si>
    <t xml:space="preserve">5NSTA013 TD Recrutement et bilans </t>
  </si>
  <si>
    <t xml:space="preserve">5NSAA013 TD Enjeux psychologiques du changement </t>
  </si>
  <si>
    <t>5NANPER3  SEMESTRE 3 PSYCHOLOGIE-NEUROPSYCHOLOGIE 30</t>
  </si>
  <si>
    <t>5NCSUEA3  MODULE GENERAL 10</t>
  </si>
  <si>
    <t>5NCIUEA3  MODULE GENERAL 20</t>
  </si>
  <si>
    <t>5NCNUEA3  MODULE GENERAL 18</t>
  </si>
  <si>
    <t>5NFEUEA3  ENSEIGNEMENTS FONDAMENTAUX 5</t>
  </si>
  <si>
    <t>5NPCUEA3  PSYCHOPATHOLOGIE 10</t>
  </si>
  <si>
    <t>5NPAUEA3  THÉORIES ET MÉTHODOLOGIES 5</t>
  </si>
  <si>
    <t xml:space="preserve">1NFPP001 TD Groupe de base x 16 </t>
  </si>
  <si>
    <t>5NPEUEA3  STAGE ET PRATIQUES INSTITUTIONNELLES 40</t>
  </si>
  <si>
    <t>5NSEUEA3  APPORTS THEORIQUES SPECIFIQUES 9</t>
  </si>
  <si>
    <t>5NSCUEA3  APPORTS THEORIQUES SPECIFIQUES  10</t>
  </si>
  <si>
    <t>OU</t>
  </si>
  <si>
    <t xml:space="preserve">4NSTA011 CM Approches théoriques en psychologie sociale et de la santé </t>
  </si>
  <si>
    <t xml:space="preserve">4NAGA011 CM Psychologie Cognitive </t>
  </si>
  <si>
    <t xml:space="preserve">4NAPA011 CM Psychopathologie approfondie </t>
  </si>
  <si>
    <t xml:space="preserve">4NFEA001 CM Développement Psychoaffectif et socio-cognitif </t>
  </si>
  <si>
    <t xml:space="preserve">4NPCA011 CM Psychopathologie approfondie </t>
  </si>
  <si>
    <t xml:space="preserve">4NPEA011 CM Psychopathologie générale </t>
  </si>
  <si>
    <t xml:space="preserve">5NSTA023 TD GRH et formation </t>
  </si>
  <si>
    <t xml:space="preserve">5NSAA023 TD Identités et groupes sociaux </t>
  </si>
  <si>
    <t xml:space="preserve">5NAAA013 CM Mémoire et Apprentissages des Objets Culturels </t>
  </si>
  <si>
    <t>5NANUEA3  TROUBLES NEUROCOGNITIFS 1 10</t>
  </si>
  <si>
    <t xml:space="preserve">5NCSA013 TD Psychologie Cognitive </t>
  </si>
  <si>
    <t xml:space="preserve">5NCSI013 TD Analyse de données </t>
  </si>
  <si>
    <t xml:space="preserve">5NCNA013 CM Neuropsychologie &amp; Neurosciences Cliniques1 </t>
  </si>
  <si>
    <t xml:space="preserve">5NFEA013 CM Développement, psychopathologie et famille </t>
  </si>
  <si>
    <t xml:space="preserve">5NPCA013 CM Psychopathologie générale </t>
  </si>
  <si>
    <t xml:space="preserve">5NPAA013 CM Fondements métapsychologiques </t>
  </si>
  <si>
    <t xml:space="preserve">1NFPP002 TD TP/TD Neurobiologie </t>
  </si>
  <si>
    <t>5NPEA013 stage Stage (100 demi-journées) 0</t>
  </si>
  <si>
    <t xml:space="preserve">5NSEA013 CM Psychologie sociale de la santé </t>
  </si>
  <si>
    <t xml:space="preserve">5NSCA013 TD Visioconférences internationales sur les représentations sociales </t>
  </si>
  <si>
    <t xml:space="preserve">4NSTA021 CM Mutations du travail et gestion du facteur humain </t>
  </si>
  <si>
    <t xml:space="preserve">4NAGA021 CM Neuropsychologie </t>
  </si>
  <si>
    <t xml:space="preserve">4NAPA021 TD Psychopathologie approfondie </t>
  </si>
  <si>
    <t xml:space="preserve">5DCLD013 CM Linguistique Cognitive </t>
  </si>
  <si>
    <t xml:space="preserve">4NFEA011 CM Méthodologie de la recherche </t>
  </si>
  <si>
    <t xml:space="preserve">4NPCA021 TD Psychopathologie approfondie </t>
  </si>
  <si>
    <t xml:space="preserve">4NPEA021 CM Psychologie du handicap </t>
  </si>
  <si>
    <t xml:space="preserve">5NSTA033 TD Analyses du travail et des communications </t>
  </si>
  <si>
    <t xml:space="preserve">5NSAA033 TD Communication appliquée au changement </t>
  </si>
  <si>
    <t xml:space="preserve">5NANA013 CM Pathologies acquises et psychiatriques </t>
  </si>
  <si>
    <t xml:space="preserve">5NCSA023 TD Neurosciences Cognitives </t>
  </si>
  <si>
    <t xml:space="preserve">5NCSI023 TD Interactions hommes-machines : les interfaces numériques </t>
  </si>
  <si>
    <t xml:space="preserve">5NCNA023 CM Neuropsychologie &amp; Neurosciences Cliniques2 </t>
  </si>
  <si>
    <t xml:space="preserve">5NFEA023 CM Ingénierie de la formation (mutualisation ISPEF) </t>
  </si>
  <si>
    <t xml:space="preserve">5NPCA023 CM Psychopathologie approfondie </t>
  </si>
  <si>
    <t xml:space="preserve">5NPAA023 CM Méthodes cliniques de recherche </t>
  </si>
  <si>
    <t xml:space="preserve">1NFPP003 TD TD/TP Neurobiologie (Paris) </t>
  </si>
  <si>
    <t>5NPEA023 TD Supervision  stage 0</t>
  </si>
  <si>
    <t xml:space="preserve">5NSEA023 CM Modèles prédictifs et éducatifs des changements de comportements de santé </t>
  </si>
  <si>
    <t xml:space="preserve">5NSCA023 à distance Visioconférences internationales sur les représentations sociales </t>
  </si>
  <si>
    <t xml:space="preserve">4NSTA031 CM Organisations et conditions psychologiques de travail </t>
  </si>
  <si>
    <t>4NAGUEB1  METHODOLOGIE 10</t>
  </si>
  <si>
    <t>4NAPA031 CM Méthodologie de la recherche Suiv</t>
  </si>
  <si>
    <t xml:space="preserve">4NCSA031 TD Neuroscience Cognitive I </t>
  </si>
  <si>
    <t xml:space="preserve">4NFEA021 TD Séminaire de mémoire 1 </t>
  </si>
  <si>
    <t xml:space="preserve">4NPCA031 CM Méthodologie de la recherche </t>
  </si>
  <si>
    <t>4NPEUEB1  STAGE, SUIVI DE STAGE 10</t>
  </si>
  <si>
    <t xml:space="preserve">5NSTA043 TD Techniques professionnelles </t>
  </si>
  <si>
    <t xml:space="preserve">5NSAA043 TD Participation et action collective </t>
  </si>
  <si>
    <t xml:space="preserve">5NANB013 CM Pathologies du Développement et du vieillissement </t>
  </si>
  <si>
    <t>5NANUEB3  TROUBLES NEUROCOGNITIFS 2 10</t>
  </si>
  <si>
    <t xml:space="preserve">5NCSA033 TD Philosophie de la cognition  </t>
  </si>
  <si>
    <t xml:space="preserve">5NCSI033 TD Interactions hommes-machines : les interfaces robotiques </t>
  </si>
  <si>
    <t xml:space="preserve">5NCNA033 CM Neuropsychologie &amp; Neurosciences Cliniques3 </t>
  </si>
  <si>
    <t>5NFEUEB3  INTERVENTION  5</t>
  </si>
  <si>
    <t xml:space="preserve">5NPCA033 CM Clinique du somatique </t>
  </si>
  <si>
    <t>5NPAUEB3  THÉMA 10</t>
  </si>
  <si>
    <t xml:space="preserve">1NFPP029 TD Tutorat </t>
  </si>
  <si>
    <t>5NPEA033 CM Dynamiques institutionnelles 0</t>
  </si>
  <si>
    <t xml:space="preserve">5NSEA033 TD Représentations sociales et comportements de santé </t>
  </si>
  <si>
    <t xml:space="preserve">5NSCOP13  1 CHOIX PARMI &gt;&gt; </t>
  </si>
  <si>
    <t xml:space="preserve">4NSTA041 CM Représentations et mémoires sociales </t>
  </si>
  <si>
    <t xml:space="preserve">4NAGB011 CM Méthodologie expérimentale </t>
  </si>
  <si>
    <t>4NAPA041 TD Séminaire de recherche 1 Suiv</t>
  </si>
  <si>
    <t xml:space="preserve">4NCSA041 TD Ergonomie Cognitive </t>
  </si>
  <si>
    <t>4NFEUEB1  PRATIQUE DU PSYCHOLOGUE 10</t>
  </si>
  <si>
    <t xml:space="preserve">4NPCA041 TD Séminaire de recherche 1 </t>
  </si>
  <si>
    <t xml:space="preserve">4NPEB011 TD TD Analyse de la pratique de stage </t>
  </si>
  <si>
    <t>5NSTUEB3  PSYCHOLOGIE DES ORGANISATIONS 10</t>
  </si>
  <si>
    <t>5NSAUEB3  MÉTHODES D'EXPERTISE ET D'INTERVENTION 10</t>
  </si>
  <si>
    <t xml:space="preserve">5NANB013 CM Pathologies du développement et du vieillissement </t>
  </si>
  <si>
    <t>5NCSUEB3  MODULE DE SPECIALISATION  10</t>
  </si>
  <si>
    <t xml:space="preserve">5NCSI043 TD Techniques innovantes d'études en Sciences Cognitives </t>
  </si>
  <si>
    <t>5NCNUEB3  SPECIALISATION  5</t>
  </si>
  <si>
    <t xml:space="preserve">5NFEB013 TD Accompagnement et prise en charge : métier du psychologue (1) </t>
  </si>
  <si>
    <t xml:space="preserve">5NPCA043 CM Clinique de la formation </t>
  </si>
  <si>
    <t xml:space="preserve">5NPAB013 TD Séminaire d'ouverture 1 </t>
  </si>
  <si>
    <t xml:space="preserve">1NFPP030 TD Jury FPP </t>
  </si>
  <si>
    <t>5NPEUEB3  APPROCHE THÉRAPEUTIQUE 20</t>
  </si>
  <si>
    <t xml:space="preserve">5NSEA043 TD Education pour la santé : méthode évaluation organisation </t>
  </si>
  <si>
    <t xml:space="preserve">5NSCA033 TD Séminaires TCTR  </t>
  </si>
  <si>
    <t>4NSTUEB1  ENSEIGNEMENTS METHODOLOGIQUES 8</t>
  </si>
  <si>
    <t xml:space="preserve">4NAGB021 TIC Outils informatiques pour la recherche </t>
  </si>
  <si>
    <t>4NAPUEB1  ENSEIGNEMENTS METHODOLOGIQUES 10</t>
  </si>
  <si>
    <t xml:space="preserve">4NCSA051 CM Informatique et modélisation </t>
  </si>
  <si>
    <t xml:space="preserve">4NFEB061 CM Etre Psychologue dans la diversité culturelle </t>
  </si>
  <si>
    <t>4NPCUEB1  ENSEIGNEMENTS METHODOLOGIQUES 10</t>
  </si>
  <si>
    <t xml:space="preserve">4NPEB021 stage Stage (50 demi-journées) </t>
  </si>
  <si>
    <t xml:space="preserve">5NSTB013 TD Psychosociologie et management des organisations </t>
  </si>
  <si>
    <t xml:space="preserve">5NSAB013 TD Analyse de la demande et élaboration de projets </t>
  </si>
  <si>
    <t xml:space="preserve">5NAAC013 TD Méthododologie et statistiques spécialisées </t>
  </si>
  <si>
    <t>5NANUEC3  METHODOLOGIE 8</t>
  </si>
  <si>
    <t xml:space="preserve">   3 TD au choix parmi &gt;&gt; </t>
  </si>
  <si>
    <t xml:space="preserve">5NCSI053 TD Construction d'un appareil de mesure </t>
  </si>
  <si>
    <t xml:space="preserve">  2 TD AU CHOIX PARMI &gt;&gt; </t>
  </si>
  <si>
    <t>5NFEUEC3  PROFESSIONNALISATION 10</t>
  </si>
  <si>
    <t xml:space="preserve">5NPCA053 CM Clinique du social </t>
  </si>
  <si>
    <t xml:space="preserve">5NPAOP23  1 TD au choix parmi &gt;&gt; </t>
  </si>
  <si>
    <t xml:space="preserve">1NFPOP11  2 TD au choix parmi &gt;&gt; </t>
  </si>
  <si>
    <t>5NPEB013 TD Thérapies systémiques 0</t>
  </si>
  <si>
    <t>5NSEUEB3  METHODES ET PRATIQUES 12</t>
  </si>
  <si>
    <t xml:space="preserve">5NSCA043 TD Séminaires RTS </t>
  </si>
  <si>
    <t xml:space="preserve">4NSTB011 TD TD mémoire de recherche </t>
  </si>
  <si>
    <t xml:space="preserve">4NAGB031 TD Pratique de la recherche </t>
  </si>
  <si>
    <t>4NAPB011 TD Elaboration du positionnement clinique 1 Suiv</t>
  </si>
  <si>
    <t xml:space="preserve">4NCSA061 TIC Informatique et modélisation </t>
  </si>
  <si>
    <t xml:space="preserve">4NFEB071 CM  Psychologie du handicap </t>
  </si>
  <si>
    <t xml:space="preserve">4NPCB011 TD Elaboration du positionnement clinique 1 </t>
  </si>
  <si>
    <t>4NPEUEC1  LE BEBE 5</t>
  </si>
  <si>
    <t xml:space="preserve">5NSTB023 TD Psychopathologies du travail </t>
  </si>
  <si>
    <t xml:space="preserve">5NSAB023 TD Analyse des données d'enquêtes </t>
  </si>
  <si>
    <t xml:space="preserve">5NAAC023 TD Pratique de la recherche </t>
  </si>
  <si>
    <t xml:space="preserve">5NCNA013 CM Neuropsychologie et Neurosciences Cliniques </t>
  </si>
  <si>
    <t xml:space="preserve">5NCSB013 TD Modélisation des systèmes complexes </t>
  </si>
  <si>
    <t>5NCIUEB3  MODULE PROFESSIONNEL 10</t>
  </si>
  <si>
    <t xml:space="preserve">5NCSA023 TD Neurosciences Cognitives  </t>
  </si>
  <si>
    <t xml:space="preserve">5NFEC013 TD Accompagnement à la professionnalisation (1) </t>
  </si>
  <si>
    <t xml:space="preserve">5NPCOP13  2 TD au choix parmi &gt;&gt; </t>
  </si>
  <si>
    <t xml:space="preserve">5NPAB023 TD Séminaire thématique 1 </t>
  </si>
  <si>
    <t xml:space="preserve">1NFPP004 TD Module 1: apports des méthodes projectives dans la pratique clinique </t>
  </si>
  <si>
    <t>5NPEB023 TD Thérapies psychodynamiques 0</t>
  </si>
  <si>
    <t xml:space="preserve">5NSEB013 CM Conception et planification de projet en santé </t>
  </si>
  <si>
    <t>5NSCUEB3  METHODES ET PRATIQUES 10</t>
  </si>
  <si>
    <t xml:space="preserve">4NSTBOP1  2 TD au choix parmi &gt;&gt; </t>
  </si>
  <si>
    <t>4NAGUEC1  COMPLEMENT DE MAJEURE 10</t>
  </si>
  <si>
    <t xml:space="preserve">4NAPOP11  1 OPTION AU CHOIX PARMI &gt;&gt; </t>
  </si>
  <si>
    <t>4NCSUEB1  PHILOSOPHIE DE LA COGNITION - 1 CM au choix parmi &gt;&gt; 3</t>
  </si>
  <si>
    <t xml:space="preserve">4NFEB041 TD Outils et méthodes du psychologue </t>
  </si>
  <si>
    <t xml:space="preserve">4NPCOP11  1 OPTION AU CHOIX PARMI &gt;&gt; </t>
  </si>
  <si>
    <t xml:space="preserve">4NPEC011 CM Périnatalité et liens précoces </t>
  </si>
  <si>
    <t xml:space="preserve">5NSTB033 TD Relations Professionnelles </t>
  </si>
  <si>
    <t xml:space="preserve">5NSAB033 TD Applications et interventions </t>
  </si>
  <si>
    <t xml:space="preserve">5NANC023 CM Méthodologie spécialisée: théorie </t>
  </si>
  <si>
    <t xml:space="preserve">5NCSB023 TD Aides au dévelop,  maintien et récupération des fonctions cognitives </t>
  </si>
  <si>
    <t xml:space="preserve">5NCIB013 TD Bibliographie sur des questions de pointe en anglais </t>
  </si>
  <si>
    <t xml:space="preserve">5NCNB023 TD Pharmacologie et Cognition </t>
  </si>
  <si>
    <t xml:space="preserve">5NFEC023 stage Stage (1) (250h) </t>
  </si>
  <si>
    <t xml:space="preserve">5NPCA063 TD Transmission psychique </t>
  </si>
  <si>
    <t xml:space="preserve">5NPAB033 TD Séminaire thématique 2 </t>
  </si>
  <si>
    <t xml:space="preserve">1NFPP005 TD Module 2: Troubles alimentaires et croissance psychique </t>
  </si>
  <si>
    <t>5NPEB033 TD Thérapies cognitives comportementales 0</t>
  </si>
  <si>
    <t xml:space="preserve">5NSEB023 TD Outils et gestion de planification de projet </t>
  </si>
  <si>
    <t xml:space="preserve">5NSCB013 TD Méthodes d'analyse de l'activité </t>
  </si>
  <si>
    <t xml:space="preserve">4NSTB021 TD Atelier méthodologique : analyse du discours et des données </t>
  </si>
  <si>
    <t xml:space="preserve">4NAGC011 CM Psychométrie: Les fondamentaux </t>
  </si>
  <si>
    <t xml:space="preserve">4NAPOP21  Option "Entretiens groupales" </t>
  </si>
  <si>
    <t xml:space="preserve">4NCSB011 CM Introduction à la philosophie de la cognition  </t>
  </si>
  <si>
    <t xml:space="preserve">4NFEB051 TD Evaluation psychologique </t>
  </si>
  <si>
    <t xml:space="preserve">4NPCOP21  Option "Entretiens groupales" </t>
  </si>
  <si>
    <t xml:space="preserve">4NPEC021 CM Prise en charge institutionnelle de la périnatalité à la petite enfance </t>
  </si>
  <si>
    <t xml:space="preserve">5NSTB043 TD Rémunérations et classifications </t>
  </si>
  <si>
    <t>5NSAUEC3  PUBLICS, ENVIRONNEMENTS, ENJEUX PROFESSIONNELS 10</t>
  </si>
  <si>
    <t xml:space="preserve">5NAAD013 Langue Langue de spécialité </t>
  </si>
  <si>
    <t xml:space="preserve">5NANC033 TD Méthodologie spécialisée: pratique </t>
  </si>
  <si>
    <t xml:space="preserve">5NCSB033 TD Sc. Cog. App. II : neuromarketing, publicité,  communication, évaluation </t>
  </si>
  <si>
    <t xml:space="preserve">5NCIB023 TD Formation à la vie de l'entreprise </t>
  </si>
  <si>
    <t>5NFEUED3  RECHERCHE 10</t>
  </si>
  <si>
    <t xml:space="preserve">5NPCA073 TD Expérience traumatique </t>
  </si>
  <si>
    <t>5NPAUEC3  STAGE 1  10</t>
  </si>
  <si>
    <t xml:space="preserve">1NFPP006 TD Module 3: Le transfert sur et dans l'institution </t>
  </si>
  <si>
    <t>5NPEB043 TD Thérapies des groupes et médiations 0</t>
  </si>
  <si>
    <t xml:space="preserve">5NSEB033 Langue Anglais professionnel </t>
  </si>
  <si>
    <t xml:space="preserve">5NSCB023 TD Pratiques scientifiques </t>
  </si>
  <si>
    <t xml:space="preserve">4NSTB031 TD Entretiens collectifs </t>
  </si>
  <si>
    <t xml:space="preserve">4NAGC021 TD Pratique des tests 1: Psychologie Cognitive </t>
  </si>
  <si>
    <t xml:space="preserve">4NAPB021 CM Entretiens, consultations </t>
  </si>
  <si>
    <t xml:space="preserve">4NCSB021 CM Introduction à l’épistémologie et à l’histoire des sciences </t>
  </si>
  <si>
    <t>4NPCUEC1  ENSEIGNEMENTS TRANSVERSAUX - 1 pack CM + 2 TD au choix parmi &gt;&gt; 10</t>
  </si>
  <si>
    <t xml:space="preserve">4NPCB021 CM Entretiens, consultations </t>
  </si>
  <si>
    <t xml:space="preserve">4NPEC031 CM Approche thérapeutique de la périnatalité </t>
  </si>
  <si>
    <t>5NSTUEC3  ENVIRONNEMENT PROFESSIONNEL 10</t>
  </si>
  <si>
    <t xml:space="preserve">5NSAC013 TD Pratiques professionnelles </t>
  </si>
  <si>
    <t xml:space="preserve">5NAAD023 CM Séminaires de professionnalisation </t>
  </si>
  <si>
    <t>5NANUED3  PROFESSIONNALISATION  2</t>
  </si>
  <si>
    <t xml:space="preserve">5NCSB043 TD Sciences du langage </t>
  </si>
  <si>
    <t xml:space="preserve">5NCIB033 TD Anglais </t>
  </si>
  <si>
    <t>5NCNUEC3  COMPETENCES PROFESSIONNELLES 2</t>
  </si>
  <si>
    <t xml:space="preserve">5NFED013 CM Méthodologie de la recherche et analyse des données </t>
  </si>
  <si>
    <t xml:space="preserve">5NPCA083 TD Clinique des psychoses </t>
  </si>
  <si>
    <t xml:space="preserve">5NPAC013 stage Stage 1 </t>
  </si>
  <si>
    <t xml:space="preserve">1NFPP007 TD Module 4: Troubles sèvères de l'enfant et soin psychique </t>
  </si>
  <si>
    <t>5NPEUEC3  PRISE EN CHARGE 40</t>
  </si>
  <si>
    <t xml:space="preserve">5NSEB043 TD Méthodes statistiques </t>
  </si>
  <si>
    <t xml:space="preserve">5NSCB033 TD Anglais scientifique </t>
  </si>
  <si>
    <t xml:space="preserve">4NSTB041 TD Analyse de l'activité </t>
  </si>
  <si>
    <t xml:space="preserve">4NAGC031 TD Pratique des tests 2: Neuropsychologie </t>
  </si>
  <si>
    <t xml:space="preserve">4NAPB031 TD Entretiens, consultations </t>
  </si>
  <si>
    <t>4NCSUEC1  METHODOLOGIE ET PROJET DE RECHERCHE 9</t>
  </si>
  <si>
    <t xml:space="preserve">4NFEOP11  PACK "Intervention et médiation auprès de l'enfant" </t>
  </si>
  <si>
    <t xml:space="preserve">4NPCB031 TD Entretiens, consultations </t>
  </si>
  <si>
    <t>4NPEUED1  L'ENFANT 10</t>
  </si>
  <si>
    <t xml:space="preserve">5NSTC013 TD Droit du travail </t>
  </si>
  <si>
    <t xml:space="preserve">5NSAC023 TD Champs d'intervention </t>
  </si>
  <si>
    <t xml:space="preserve">5NAAOP04  1 SEMESTRE AU CHOIX PARMI &gt;&gt; (classique ou mobilité)  </t>
  </si>
  <si>
    <t xml:space="preserve">5NCSB053 TD Théorie du langage : la communication linguistique et ses niveaux </t>
  </si>
  <si>
    <t xml:space="preserve">5NCIOPT4  1 SEMESTRE AU CHOIX PARMI &gt;&gt; (classique ou mobilité)  </t>
  </si>
  <si>
    <t xml:space="preserve">5NCNC013 TD Compétences professionnelles </t>
  </si>
  <si>
    <t xml:space="preserve">5NFED023 TD Séminaire mémoire (1) </t>
  </si>
  <si>
    <t xml:space="preserve">5NPCA093 TD Clinique de l'adolescent </t>
  </si>
  <si>
    <t xml:space="preserve">5NPAC023 TP Groupe d'élaboration </t>
  </si>
  <si>
    <t xml:space="preserve">1NFPP008 TD Module 5: Famille et liens familiaux </t>
  </si>
  <si>
    <t>5NPEC013 CM Placement des mineurs et prise en charge 0</t>
  </si>
  <si>
    <t xml:space="preserve">5NSEB053 TD Approches qualitatives </t>
  </si>
  <si>
    <t xml:space="preserve">5NSCB043 TD Méthodologie de réponse aux appels d'offre </t>
  </si>
  <si>
    <t xml:space="preserve">4NSTB051 TD Analyse des usages </t>
  </si>
  <si>
    <t xml:space="preserve">4NAGOPT2  1 SEMESTRE AU CHOIX PARMI &gt;&gt; (classique ou mobilité)  </t>
  </si>
  <si>
    <t xml:space="preserve">4NAPOP31  Option "Pratiques groupales psychanalytiques" </t>
  </si>
  <si>
    <t xml:space="preserve">4NFEC011 CM Interventions et médiation auprès de l'enfant et de l'adolescent </t>
  </si>
  <si>
    <t xml:space="preserve">4NPCOP31  Option "Pratiques groupales psychanalytiques" </t>
  </si>
  <si>
    <t xml:space="preserve">4NPED011 TD Evaluation de l'enfant </t>
  </si>
  <si>
    <t xml:space="preserve">5NSTC023 TD Economie et stratégie d'entreprise </t>
  </si>
  <si>
    <t xml:space="preserve">5NSAC033 TD Enjeux professionnels et projet collectif </t>
  </si>
  <si>
    <t xml:space="preserve">5NAAD023 CM Séminaires de professionnalisation (non noté) </t>
  </si>
  <si>
    <t>5NCSUEC3  METHODOLOGIE ET PROJET DE RECHERCHE 6</t>
  </si>
  <si>
    <t>5NCIPER4  SEMESTRE 4 SCIENCES COGNITIVES INTERACTIONS HOMME-MACHINE 30</t>
  </si>
  <si>
    <t>5NCNUED3  STATISTIQUES 1 ENS AU CHOIX PARMI &gt;&gt; 3</t>
  </si>
  <si>
    <t xml:space="preserve">5NFEOPT4  1 SEMESTRE AU CHOIX PARMI &gt;&gt; (classique ou mobilité)  </t>
  </si>
  <si>
    <t xml:space="preserve">5NPCA103 TD Clinique du passage à l'acte violent </t>
  </si>
  <si>
    <t xml:space="preserve">5NPAC033 tutorat Tutorat individuel de recherche </t>
  </si>
  <si>
    <t xml:space="preserve">1NFPP009 TD Module 6: Le Psychologue face à l'énigmatique de la violence </t>
  </si>
  <si>
    <t>5NPEC023 CM Aspects juridiques et psychiatriques 0</t>
  </si>
  <si>
    <t>5NSEUEC3  CONTEXTES ET ENJEUX PROFESSIONNELS 9</t>
  </si>
  <si>
    <t>5NSCUEC3  CONTEXTES PROFESSIONNELS ET D'INTERVENTION 10</t>
  </si>
  <si>
    <t xml:space="preserve">4NSTB061 TD Entretiens individuels, récits de vie et analyse de contenu </t>
  </si>
  <si>
    <t>4NAGPER2  SEMESTRE 2 PSYCHOLOGIE 30</t>
  </si>
  <si>
    <t xml:space="preserve">4NAPB041 CM Pratiques groupales psychanalytiques </t>
  </si>
  <si>
    <t xml:space="preserve">4NCSC021 TIC Outils de conception d'expériences </t>
  </si>
  <si>
    <t xml:space="preserve">4NFEC041 TD  Evaluations et médiations </t>
  </si>
  <si>
    <t xml:space="preserve">4NPCB041 CM Pratiques groupales psychanalytiques </t>
  </si>
  <si>
    <t xml:space="preserve">4NPED021 CM Evaluation de l'enfant </t>
  </si>
  <si>
    <t xml:space="preserve">5NSTC033 Langue Anglais professionnel </t>
  </si>
  <si>
    <t xml:space="preserve">5NSAC043 Langue Anglais professionnel </t>
  </si>
  <si>
    <t xml:space="preserve">5NANOPT4  1 SEMESTRE AU CHOIX PARMI &gt;&gt; (classique ou mobilité)  </t>
  </si>
  <si>
    <t xml:space="preserve">5NCSC013 TD Techniques innovantes d'études en Sciences Cognitives </t>
  </si>
  <si>
    <t>5NCIUEA4  MÉMOIRE 14</t>
  </si>
  <si>
    <t xml:space="preserve">5NCND013 TD Statistiques en Neurosciences, Comportement et Neuropsychologie </t>
  </si>
  <si>
    <t>5NFEPER4  SEMESTRE 4 : DEVELOPPEMENT, EDUCATION ET HANDICAP 30</t>
  </si>
  <si>
    <t xml:space="preserve">5NPCA113 TD Psycho-oncologie </t>
  </si>
  <si>
    <t>5NPAUED3  PSYCHOPATHOLOGIE 5</t>
  </si>
  <si>
    <t xml:space="preserve">1NFPP010 TD Module 7: La recherche à partir de la pratique </t>
  </si>
  <si>
    <t>5NPEOP13  1 TD au choix parmi &gt;&gt; 0</t>
  </si>
  <si>
    <t xml:space="preserve">5NSEC013 CM Politiques de santé </t>
  </si>
  <si>
    <t xml:space="preserve">5NSCC013 TD Pratiques et usages des TIC </t>
  </si>
  <si>
    <t xml:space="preserve">4NSTB071 TD Enquêtes et expérimentation </t>
  </si>
  <si>
    <t>4NAGUEA2  MAJEURE 10</t>
  </si>
  <si>
    <t xml:space="preserve">4NAPB051 TD Pratiques groupales psychanalytiques </t>
  </si>
  <si>
    <t xml:space="preserve">4NCSC031 TD Pratique de la recherche </t>
  </si>
  <si>
    <t xml:space="preserve">4NFEC031 TD Jeu et médiation  </t>
  </si>
  <si>
    <t xml:space="preserve">4NPCB051 TD Pratiques groupales psychanalytiques </t>
  </si>
  <si>
    <t xml:space="preserve">4NPED031 TD Approche thérapeutique de l'enfance </t>
  </si>
  <si>
    <t xml:space="preserve">5NSTOPT4  1 SEMESTRE AU CHOIX PARMI &gt;&gt; (classique ou mobilité)  </t>
  </si>
  <si>
    <t xml:space="preserve">5NSAOPT4  1 SEMESTRE AU CHOIX PARMI &gt;&gt; (classique ou mobilité)  </t>
  </si>
  <si>
    <t xml:space="preserve">5NAAA014 CM Apprentissages atypiques </t>
  </si>
  <si>
    <t>5NANPER4  SEMESTRE 4 PSYCHOLOGIE-NEUROPSYCHOLOGIE 30</t>
  </si>
  <si>
    <t xml:space="preserve">5NCSC023 TD Analyses de données avec R </t>
  </si>
  <si>
    <t xml:space="preserve">5NCIA014 stage Mémoire </t>
  </si>
  <si>
    <t xml:space="preserve">5NCND023 TD Statistiques </t>
  </si>
  <si>
    <t>5NFEUEA4  ENSEIGNEMENTS FONDAMENTAUX 5</t>
  </si>
  <si>
    <t xml:space="preserve">5NPCA123 TD Clinique du scolaire </t>
  </si>
  <si>
    <t xml:space="preserve">1NFPP011 TD Module 8: Ecrire en FPP </t>
  </si>
  <si>
    <t>5NPEC033 TD Accompagnement des difficultés scolaires 0</t>
  </si>
  <si>
    <t xml:space="preserve">5NSEC023 TD Méthodologie de réponse aux appels d'offres </t>
  </si>
  <si>
    <t xml:space="preserve">5NSTC003 TD Management des hommes et des projets technologiques </t>
  </si>
  <si>
    <t xml:space="preserve">4NAGA012 CM Psychologie Cognitive </t>
  </si>
  <si>
    <t>4NAPUEC1  ENSEIGNEMENTS TRANSVERSAUX - 1 pack CM + 2 TD au choix parmi &gt;&gt; 10</t>
  </si>
  <si>
    <t xml:space="preserve">4NCSOPT2  1 SEMESTRE AU CHOIX PARMI &gt;&gt; (classique ou mobilité)  </t>
  </si>
  <si>
    <t xml:space="preserve">4NPCOP41  PACK "Psychopathologie générale" </t>
  </si>
  <si>
    <t xml:space="preserve">4NPED041 CM Approche thérapeutique de l'enfance </t>
  </si>
  <si>
    <t>5NSTPER4  SEMESTRE 4 - PSYCHOLOGIE DU TRAVAIL ET DES ORGANISATIONS 30</t>
  </si>
  <si>
    <t>5NSAPER4  SEMESTRE 4 - PSYCHOLOGIE SOCIALE APPLIQUEE 30</t>
  </si>
  <si>
    <t>5NANUEA4  FORMATION PAR LA RECHERCHE 15</t>
  </si>
  <si>
    <t>5NCSUED3  LANGUE 4</t>
  </si>
  <si>
    <t xml:space="preserve">5NCIA024 mémoire Soutenance orale </t>
  </si>
  <si>
    <t xml:space="preserve">5NCND033 TD Méthodes de création d'outils d'évaluation et de remédiation </t>
  </si>
  <si>
    <t xml:space="preserve">5NFEA014 CM Psychologie cognitive des apprentissages </t>
  </si>
  <si>
    <t xml:space="preserve">5NPCA133 TD Troubles sévères et précoces de l'enfant </t>
  </si>
  <si>
    <t xml:space="preserve">1NFPP012 TD Module 9: Comprendre la précarité </t>
  </si>
  <si>
    <t>5NPEC043 TD Haut potentiel 0</t>
  </si>
  <si>
    <t xml:space="preserve">5NSEC033 TD Actions de santé communautaire </t>
  </si>
  <si>
    <t xml:space="preserve">5NSCC033 TD Méthodes d'intervention et clinique de l'activité </t>
  </si>
  <si>
    <t xml:space="preserve">4NSTOP11  PACK "Psychologie des communications" </t>
  </si>
  <si>
    <t xml:space="preserve">4NAGA022 CM Neuropsychologie </t>
  </si>
  <si>
    <t xml:space="preserve">4NAPOP41  PACK "Psychopathologie générale" </t>
  </si>
  <si>
    <t xml:space="preserve">4NAPOP11  PACK "Psychopathologie générale" </t>
  </si>
  <si>
    <t>4NCSPER2  SEMESTRE 2 - SCIENCES COGNITIVES 30</t>
  </si>
  <si>
    <t xml:space="preserve">4NPCC011 CM Psychopathologie générale CM </t>
  </si>
  <si>
    <t xml:space="preserve">4NPED051 CM Enseignement de psychologie en anglais </t>
  </si>
  <si>
    <t>5NSTUEA4  STAGES ET MEMOIRES - STAGE 1 10</t>
  </si>
  <si>
    <t>5NSAUEA4  MÉMOIRE ET STAGE PROFESSIONNELS 30</t>
  </si>
  <si>
    <t xml:space="preserve">5NAAB014 CM Ingénierie Cognitive des Apprentissages </t>
  </si>
  <si>
    <t xml:space="preserve">5NANA014 mémoire Mémoire de recherche : écrit </t>
  </si>
  <si>
    <t xml:space="preserve">5NCSD013 Langue Anglais </t>
  </si>
  <si>
    <t>5NCIUEB4  STAGE ET SEMINAIRE 6</t>
  </si>
  <si>
    <t>5NCNUEE3  LANGUE 2</t>
  </si>
  <si>
    <t>5NFEUEB4  INTERVENTION  5</t>
  </si>
  <si>
    <t>5NPCUEB3  INSTITUTION ET GROUPE 5</t>
  </si>
  <si>
    <t xml:space="preserve">5NPAOPT4  1 SEMESTRE AU CHOIX PARMI &gt;&gt; (classique ou mobilité)  </t>
  </si>
  <si>
    <t xml:space="preserve">1NFPP013 TD Module 10: Dispositifs de groupe et médiation </t>
  </si>
  <si>
    <t>5NPEUED3  EVALUATION 20</t>
  </si>
  <si>
    <t xml:space="preserve">5NSEOPT4  1 SEMESTRE AU CHOIX PARMI &gt;&gt; (classique ou mobilité)  </t>
  </si>
  <si>
    <t xml:space="preserve">5NSCC053 TD Initiation à l'organisation de manifestations  </t>
  </si>
  <si>
    <t xml:space="preserve">4NSTC011 CM Psychologie des communications CM </t>
  </si>
  <si>
    <t>4NAGUEB2  METHODOLOGIE 8</t>
  </si>
  <si>
    <t xml:space="preserve">4NAPC011 CM Psychopathologie générale CM </t>
  </si>
  <si>
    <t>4NCSUEA2  MODULE DE SPECIALISATION - 3 ENS au choix parmi &gt;&gt; 9</t>
  </si>
  <si>
    <t xml:space="preserve">4NPCC021 TD Psychopathologie générale TD1 </t>
  </si>
  <si>
    <t xml:space="preserve">4NPEOPT2  1 SEMESTRE AU CHOIX PARMI &gt;&gt; (classique ou mobilité)  </t>
  </si>
  <si>
    <t xml:space="preserve">5NSTA014 stage Stage d'examen psychologique </t>
  </si>
  <si>
    <t xml:space="preserve">5NSAA014 TD Regroupements collectifs et suivis </t>
  </si>
  <si>
    <t xml:space="preserve">5NANA024 mémoire Mémoire de recherche : oral </t>
  </si>
  <si>
    <t xml:space="preserve">5NCSOPT4  1 SEMESTRE AU CHOIX PARMI &gt;&gt; (classique ou mobilité)  </t>
  </si>
  <si>
    <t xml:space="preserve">5NCIB014 mémoire Oral de séminaire en Anglais </t>
  </si>
  <si>
    <t xml:space="preserve">5NCNE013 Langue Anglais </t>
  </si>
  <si>
    <t xml:space="preserve">5NFEB014 TD Accompagnement et prise en charge : métier du psychologue (2) </t>
  </si>
  <si>
    <t xml:space="preserve">5NPCB013 CM Institution et groupe </t>
  </si>
  <si>
    <t>5NPAPER4  SEMESTRE 4 - APPROCHES CLINIQUES ET MODELISATIONS DES PSYCHOPATHOLOGIE 30</t>
  </si>
  <si>
    <t xml:space="preserve">1NFPP014 TD Module 11 : Périple en psychosomatique </t>
  </si>
  <si>
    <t>5NPED013 TD Atelier de conduite d'entretien 0</t>
  </si>
  <si>
    <t>5NSEPER4  SEMESTRE 4 - PROMOTION ET EDUCATION POUR LA SANTE 30</t>
  </si>
  <si>
    <t xml:space="preserve">5NSAB023 TD Analyses des données d'enquête </t>
  </si>
  <si>
    <t xml:space="preserve">4NSTC021 TD Psychologie des communications TD1 </t>
  </si>
  <si>
    <t xml:space="preserve">4NAGB012 CM Méthodologie expérimentale </t>
  </si>
  <si>
    <t xml:space="preserve">4NAPC021 TD Psychopathologie générale TD1 </t>
  </si>
  <si>
    <t xml:space="preserve">4NPCC031 TD Psychopathologie générale TD2 </t>
  </si>
  <si>
    <t>4NPEPER2  SEMESTRE 2 PSYCHOLOGIE CLINIQUE DE L'ENFANT ET DE L'ADOLESCENT 30</t>
  </si>
  <si>
    <t xml:space="preserve">5NSTA024 TD Rapport de stage - suivi collectif </t>
  </si>
  <si>
    <t xml:space="preserve">5NSAA024 stage Stage obligatoire </t>
  </si>
  <si>
    <t xml:space="preserve">5NAAC014 Mémoire Mémoire écrit </t>
  </si>
  <si>
    <t xml:space="preserve">5NANA034 TD Séminaires de recherche </t>
  </si>
  <si>
    <t>5NCSPER4  SEMESTRE 4 - SCIENCES COGNITIVES FONDAMENTALES ET APPLIQUEES 30</t>
  </si>
  <si>
    <t xml:space="preserve">5NCIB024 TD Suivi de projet tutoré </t>
  </si>
  <si>
    <t xml:space="preserve">5NCNOPT4  1 SEMESTRE AU CHOIX PARMI &gt;&gt; (classique ou mobilité)  </t>
  </si>
  <si>
    <t>5NFEUEC4  PROFESSIONNALISATION  10</t>
  </si>
  <si>
    <t xml:space="preserve">5NPCOP23  1 TD au choix parmi &gt;&gt; </t>
  </si>
  <si>
    <t>5NPAUEA4  PRATIQUES ET THÉORIES 10</t>
  </si>
  <si>
    <t xml:space="preserve">1NFPP015 TD Module 12: Statistiques niveau 1 x 3 </t>
  </si>
  <si>
    <t>5NPED023 TD Entretien 0</t>
  </si>
  <si>
    <t>5NSEUEA4   STAGE 12</t>
  </si>
  <si>
    <t xml:space="preserve">5NSCOPT4  1 SEMESTRE AU CHOIX PARMI &gt;&gt; (classique ou mobilité)  </t>
  </si>
  <si>
    <t xml:space="preserve">4NSTC031 TD Psychologie des communications TD2 </t>
  </si>
  <si>
    <t xml:space="preserve">4NAGB022 TD Méthodologie spécialisée en neuropsychologie </t>
  </si>
  <si>
    <t xml:space="preserve">4NAPC031 TD Psychopathologie générale TD2 </t>
  </si>
  <si>
    <t xml:space="preserve">4NCSA022 TD Interactions homme-machine: les bases </t>
  </si>
  <si>
    <t xml:space="preserve">4NPCOP51  PACK "Psychopathologie périnatale" </t>
  </si>
  <si>
    <t>4NPEUEA2  TRANSVERSALE 5</t>
  </si>
  <si>
    <t>5NSTUEB4  STAGES ET MEMOIRES - STAGE 2 20</t>
  </si>
  <si>
    <t xml:space="preserve">5NSAA034 mémoire Mémoire et suivi individuel </t>
  </si>
  <si>
    <t xml:space="preserve">5NAAC024 mémoire Soutenance orale </t>
  </si>
  <si>
    <t>5NANUEB4  PROFESSIONNALISATION  15</t>
  </si>
  <si>
    <t>5NCSUEA4  TRAVAIL DE RECHERCHE  1 ENS AU CHOIX PARMI &gt;&gt; 3</t>
  </si>
  <si>
    <t>5NCIUEC4  MODULE PROFESSIONNEL 10</t>
  </si>
  <si>
    <t>5NCNPER4  SEMESTRE 4 SCIENCES COGNITIVES NEUROPSYCHOLOGIE ET NEUROSCIENCES CLINIQUES 30</t>
  </si>
  <si>
    <t xml:space="preserve">5NFEC014 TD Accompagnement à la professionnalisation  (2) </t>
  </si>
  <si>
    <t xml:space="preserve">5NPCB023 TD Analyse de situations institutionnelles </t>
  </si>
  <si>
    <t xml:space="preserve">5NPCB014 CM Théories des pratiques </t>
  </si>
  <si>
    <t xml:space="preserve">1NFPP016 TD Module 13: Statistiques niveau 2 x 3 </t>
  </si>
  <si>
    <t>5NPEOPT4  1 SEMESTRE AU CHOIX PARMI &gt;&gt; (classique ou mobilité)  0</t>
  </si>
  <si>
    <t xml:space="preserve">5NSEA014 TD Dynamique de groupe </t>
  </si>
  <si>
    <t>5NSCPER4  SEMESTRE 4 - PSYCHOLOGIE DES ACTIVITES ET DES REPRESENTATIONS COLLECTIVES 30</t>
  </si>
  <si>
    <t xml:space="preserve">4NSTOP21  PACK "Pratiques et interventions de terrain" </t>
  </si>
  <si>
    <t xml:space="preserve">4NAGB032 TIC Outils informatiques pour la recherche </t>
  </si>
  <si>
    <t xml:space="preserve">4NAPOP51  PACK "Psychopathologie périnatale" </t>
  </si>
  <si>
    <t xml:space="preserve">4NAPOP21  PACK "Psychopathologie périnatale" </t>
  </si>
  <si>
    <t xml:space="preserve">4NCSA032 TD Informatique et programmation </t>
  </si>
  <si>
    <t xml:space="preserve">4NPCC041 CM Psychopathologie périnatale CM </t>
  </si>
  <si>
    <t xml:space="preserve">4NPEA012 CM Approche institutionnelle de la prise en charge </t>
  </si>
  <si>
    <t xml:space="preserve">5NSTB014 stage Stage de fin d'études </t>
  </si>
  <si>
    <t xml:space="preserve">5NSAUEB4  JOURNEES INTER-MENTIONS </t>
  </si>
  <si>
    <t xml:space="preserve">5NAND014 TD Etude de cas neuropsychologique </t>
  </si>
  <si>
    <t xml:space="preserve">5NCSA014 stage Recherche fondamentale </t>
  </si>
  <si>
    <t xml:space="preserve">5NCIC014 TD IHM du futur : innovation et étude de faisabilité </t>
  </si>
  <si>
    <t>5NCNUEA4  TRAVAIL DE RECHERCHE 3</t>
  </si>
  <si>
    <t xml:space="preserve">5NFEC024 CM Journées inter-master </t>
  </si>
  <si>
    <t xml:space="preserve">5NPCB033 TD Thérapie familiale psychanalytique </t>
  </si>
  <si>
    <t xml:space="preserve">5NPCB024 CM Etre psychologue en… </t>
  </si>
  <si>
    <t xml:space="preserve">1NFPP017 TD Module 14: Biologie niveau 1 </t>
  </si>
  <si>
    <t>5NPEPER4  SEMESTRE 4 PSYCHOLOGIE CLINIQUE DE L'ENFANT ET DE L'ADOLESCENT 120</t>
  </si>
  <si>
    <t xml:space="preserve">5NSEA024 stage Stage </t>
  </si>
  <si>
    <t>5NSCUEA4  MÉMOIRE ET STAGE 30</t>
  </si>
  <si>
    <t xml:space="preserve">4NSTC041 CM Pratiques et interventions de terrain </t>
  </si>
  <si>
    <t xml:space="preserve">4NAGB042 TD Pratique de la recherche </t>
  </si>
  <si>
    <t xml:space="preserve">4NAPC041 CM Psychopathologie périnatale CM </t>
  </si>
  <si>
    <t xml:space="preserve">4NCSA042 TD Réalité virtuelle et augmentée </t>
  </si>
  <si>
    <t xml:space="preserve">4NPCC051 TD Psychopathologie périnatale TD1 </t>
  </si>
  <si>
    <t xml:space="preserve">4NPEA022 CM Troubles du développement (troubles de l'apprentissage) </t>
  </si>
  <si>
    <t xml:space="preserve">5NSTB024 TD Suivi collectif des mémoires de recherche </t>
  </si>
  <si>
    <t xml:space="preserve">5NSAB014 CM Professionnalisation et métier du psychologue </t>
  </si>
  <si>
    <t xml:space="preserve">5NAAD014 TD Séminaires de recherche </t>
  </si>
  <si>
    <t xml:space="preserve">5NAAD024 CM Séminaires de professionnalisation  </t>
  </si>
  <si>
    <t xml:space="preserve">5NCSA024 stage Recherche appliquée  </t>
  </si>
  <si>
    <t xml:space="preserve">5NCNA014 stage Recherche fondamentale ou appliquée ( non noté) </t>
  </si>
  <si>
    <t xml:space="preserve">5NFEC034 CM Journée d'études PEF </t>
  </si>
  <si>
    <t xml:space="preserve">5NPCB043 TD Clinique du social contemporain </t>
  </si>
  <si>
    <t xml:space="preserve">5NPCB034 TD Professionnalisation et métier du psychologue </t>
  </si>
  <si>
    <t xml:space="preserve">1NFPP018 TD Module 15: Biologie niveau 2 </t>
  </si>
  <si>
    <t>5NPEUEA4  MÉMOIRE 40</t>
  </si>
  <si>
    <t xml:space="preserve">5NSEA034 TD Suivi collectif du stage </t>
  </si>
  <si>
    <t xml:space="preserve">5NSCA004 mémoire Réalisation du mémoire </t>
  </si>
  <si>
    <t xml:space="preserve">4NSTC051 TD Pratiques et interventions de terrain </t>
  </si>
  <si>
    <t>4NAGUEC2  MÉMOIRE DE RECHERCHE 8</t>
  </si>
  <si>
    <t xml:space="preserve">4NAPC051 TD Psychopathologie périnatale TD1 </t>
  </si>
  <si>
    <t xml:space="preserve">4NCSA052 TD Neuroscience Cognitive II </t>
  </si>
  <si>
    <t xml:space="preserve">4NPCC061 TD Psychopathologie périnatale TD2 </t>
  </si>
  <si>
    <t>4NPEUEB2  L'ADOLESCENT 7</t>
  </si>
  <si>
    <t xml:space="preserve">5NSTUEC4  JOURNEES INTER-MENTIONS </t>
  </si>
  <si>
    <t xml:space="preserve">5NAAOPT4  1 CHOIX PARMI &gt;&gt; </t>
  </si>
  <si>
    <t xml:space="preserve">5NAND034 stage Stage professionnel (non noté) </t>
  </si>
  <si>
    <t>5NCSUEB4  MÉMOIRE DE RECHERCHE ET SEMINAIRE 27</t>
  </si>
  <si>
    <t>5NCNUEB4  MÉMOIRE DE RECHERCHE ET SEMINAIRE 27</t>
  </si>
  <si>
    <t xml:space="preserve">5NFEC044 stage Stage (2) (250h) </t>
  </si>
  <si>
    <t xml:space="preserve">5NPCB053 TD Méthodologie de la formation </t>
  </si>
  <si>
    <t>5NPAUEB4  MÉTHODOLOGIE 10</t>
  </si>
  <si>
    <t xml:space="preserve">1NFPP019 TD Module 16: Biologie (Paris) </t>
  </si>
  <si>
    <t>5NPEA014 TD Tutorat mémoire (groupes de 5 étudiants) 0</t>
  </si>
  <si>
    <t>5NSEUEB4  MÉMOIRE  16</t>
  </si>
  <si>
    <t xml:space="preserve">5NSCA014 TD Suivi du mémoire - Regroupements collectifs </t>
  </si>
  <si>
    <t xml:space="preserve">4NSTC061 TD Pratiques et interventions de terrain TD2 </t>
  </si>
  <si>
    <t xml:space="preserve">4NAGC012 mémoire Mémoire écrit </t>
  </si>
  <si>
    <t xml:space="preserve">4NAPC061 TD Psychopathologie périnatale TD2 </t>
  </si>
  <si>
    <t xml:space="preserve">4NCSA062 TD Sciences Cognitive Appliquée. I : neuromarketing, publicité,  communication, évaluation </t>
  </si>
  <si>
    <t xml:space="preserve">4NPCOP61  PACK "Méthodologie projective" </t>
  </si>
  <si>
    <t xml:space="preserve">4NPEB012 CM Clinique de l'adolescence </t>
  </si>
  <si>
    <t xml:space="preserve">5NSTC014 CM Professionnalisation et métier du psychologue </t>
  </si>
  <si>
    <t xml:space="preserve">5NAAD024 CM Séminaires de professionnalisation </t>
  </si>
  <si>
    <t xml:space="preserve">5NCSB014 TD Pratique de la recherche </t>
  </si>
  <si>
    <t xml:space="preserve">5NCNB014 TD Pratique de la recherche (non noté) </t>
  </si>
  <si>
    <t>5NFEUED4  RECHERCHE 10</t>
  </si>
  <si>
    <t>5NPCUEC3  STAGE 1  15</t>
  </si>
  <si>
    <t xml:space="preserve">5NPAB014 TD Séminaire d'ouverture 2 </t>
  </si>
  <si>
    <t xml:space="preserve">1NFPP020 TD Module 17: Autisme, sensorialité, construction de l'image du corps et de l'espace dans la relation thérapeutique </t>
  </si>
  <si>
    <t>5NPEUEB4  STAGE 60</t>
  </si>
  <si>
    <t xml:space="preserve">5NSEB014 mémoire Mémoire </t>
  </si>
  <si>
    <t xml:space="preserve">5NSCA024 stage Réalisation du stage (non noté) </t>
  </si>
  <si>
    <t xml:space="preserve">4NAGC022 mémoire Soutenance orale </t>
  </si>
  <si>
    <t xml:space="preserve">4NAPOP61  PACK "Méthodologie projective" </t>
  </si>
  <si>
    <t xml:space="preserve">4NAPOP31  PACK "Méthodologie projective" </t>
  </si>
  <si>
    <t>4NCSUEB2  METHODOLOGIE ET STATISTIQUES 6</t>
  </si>
  <si>
    <t xml:space="preserve">4NPCC071 CM Méthodologie projective </t>
  </si>
  <si>
    <t xml:space="preserve">4NPEB022 TD Approche thérapeutique de l'adolescence </t>
  </si>
  <si>
    <t xml:space="preserve">5NAAD034 stage Stage professionnel (non noté) </t>
  </si>
  <si>
    <t xml:space="preserve">5NCSB024 mémoire Mémoire écrit </t>
  </si>
  <si>
    <t xml:space="preserve">5NCNB024 mémoire Mémoire écrit  </t>
  </si>
  <si>
    <t xml:space="preserve">5NFED014 mémoire Mémoire de recherche </t>
  </si>
  <si>
    <t xml:space="preserve">5NPCC013 stage Stage 1 </t>
  </si>
  <si>
    <t xml:space="preserve">ET   </t>
  </si>
  <si>
    <t xml:space="preserve">1NFPP021 TD Module 18: Groupes à médiation (Paris) </t>
  </si>
  <si>
    <t>5NPEB014 stage Stage (100 demi-journées) 0</t>
  </si>
  <si>
    <t xml:space="preserve">5NSEB024 TD Suivi collectif du mémoire </t>
  </si>
  <si>
    <t xml:space="preserve">5NSCA034 TD  Journées inter-mentions psychologie : Professionalisation du psychologue </t>
  </si>
  <si>
    <t>4NAGUED2  COMPLEMENT DE MAJEURE 2</t>
  </si>
  <si>
    <t xml:space="preserve">4NAPC071 CM Méthodologie projective </t>
  </si>
  <si>
    <t xml:space="preserve">4NCSB012 TD Méthodologie de la recherche et analyse informatisée des données </t>
  </si>
  <si>
    <t xml:space="preserve">4NPCC081 TD Méthodologie projective TD1 </t>
  </si>
  <si>
    <t xml:space="preserve">4NPEB032 TD Evaluation de l'adolescent  </t>
  </si>
  <si>
    <t xml:space="preserve">5NCSB034 mémoire Soutenance orale </t>
  </si>
  <si>
    <t xml:space="preserve">5NCNB034 mémoire Soutenance orale </t>
  </si>
  <si>
    <t xml:space="preserve">5NFED024 TD Séminaire mémoire  </t>
  </si>
  <si>
    <t xml:space="preserve">5NPCC023 tutorat Tutorat individuel </t>
  </si>
  <si>
    <t xml:space="preserve">5NPAOP14  1 TD au choix parmi &gt;&gt; </t>
  </si>
  <si>
    <t xml:space="preserve">1NFPP022 TD Module 19: Intérêt et enjeux des bilans psychologiques </t>
  </si>
  <si>
    <t>5NPEB024 TD Supervision stage 0</t>
  </si>
  <si>
    <t xml:space="preserve">5NSEB034 CM Professionalisation du psychologue </t>
  </si>
  <si>
    <t>5NPEUEB4  STAGE 15</t>
  </si>
  <si>
    <t xml:space="preserve">4NAGD012 CM Examen cognitif et expertise médico-légale </t>
  </si>
  <si>
    <t xml:space="preserve">4NAPC081 TD Méthodologie projective TD1 </t>
  </si>
  <si>
    <t xml:space="preserve">4NCSB022 TD Analyses statistiques avancées </t>
  </si>
  <si>
    <t xml:space="preserve">4NPCC091 TD Méthodologie projective TD2 </t>
  </si>
  <si>
    <t xml:space="preserve">4NPEB042 CM Risque de santé </t>
  </si>
  <si>
    <t xml:space="preserve">5NCSB044 mémoire Séminaire de recherche  </t>
  </si>
  <si>
    <t xml:space="preserve">5NCNB044 mémoire Séminaire de recherche (non noté) </t>
  </si>
  <si>
    <t xml:space="preserve">5NPCOP33  1 ENS au choix parmi &gt;&gt; </t>
  </si>
  <si>
    <t xml:space="preserve">5NPAB024 TD Séminaire méthodologique 1 </t>
  </si>
  <si>
    <t xml:space="preserve">1NFPP023 TD Module 20: Anglais </t>
  </si>
  <si>
    <t>5NPEUEC4  ETHIQUE ET DÉONTOLOGIE 20</t>
  </si>
  <si>
    <t>5NSEUEC4  CONTEXTE ET ENJEUX PROFESSIONNELS 2</t>
  </si>
  <si>
    <t xml:space="preserve">5NPEB014 stage Stage (100 demi-journées) </t>
  </si>
  <si>
    <t xml:space="preserve">4VOKCLE2 Langue Langue CLES </t>
  </si>
  <si>
    <t xml:space="preserve">4NAPC091 TD Méthodologie projective TD2 </t>
  </si>
  <si>
    <t>4NCSUEC2  PROJET - 1 TD au choix parmi &gt;&gt; 3</t>
  </si>
  <si>
    <t>4NPEUEC2  LANGUE 3</t>
  </si>
  <si>
    <t xml:space="preserve">5NPCO033 TD Séminaire observation et entretien 1 </t>
  </si>
  <si>
    <t xml:space="preserve">5NPAB034 TD Séminaire méthodologique 2 </t>
  </si>
  <si>
    <t xml:space="preserve">1NFPP024 TD Module 21: Espagnol </t>
  </si>
  <si>
    <t>5NPEC014 CM Ethique du psychologue 0</t>
  </si>
  <si>
    <t xml:space="preserve">5PAEA014 CM Evaluation du projet et démarche qualité </t>
  </si>
  <si>
    <t xml:space="preserve">5NPEB024 TD Supervision stage </t>
  </si>
  <si>
    <t>4NAGUEE2  PROFESSIONNALISATION - Choisir entre Stage et seminaire &gt;&gt; 2</t>
  </si>
  <si>
    <t xml:space="preserve">4NAPOP71  PACK "Pratiques et interventions de terrain" </t>
  </si>
  <si>
    <t xml:space="preserve">4NAPOP41  PACK "Pratiques et interventions de terrain" </t>
  </si>
  <si>
    <t xml:space="preserve">4NCSC012 TD Projet professionnel et accompagnement vers l'entreprise </t>
  </si>
  <si>
    <t xml:space="preserve">4NPEC012 CM Langue </t>
  </si>
  <si>
    <t xml:space="preserve">5NPCO043 TD Séminaire observation et entretien 2 </t>
  </si>
  <si>
    <t>5NPAUEC4  STAGE 2 + MÉMOIRE 10</t>
  </si>
  <si>
    <t xml:space="preserve">1NFPP025 TD Module 22: Allemand </t>
  </si>
  <si>
    <t>5NPEC024 CM Déontologie du psychologue 0</t>
  </si>
  <si>
    <t xml:space="preserve">5PAEA024 TD Comptabilité et droit des associations </t>
  </si>
  <si>
    <t>5NPEUEC4  ETHIQUE ET DÉONTOLOGIE 5</t>
  </si>
  <si>
    <t xml:space="preserve">4NAGE012 CM Séminaires de professionnalisation </t>
  </si>
  <si>
    <t xml:space="preserve">4NAPC101 CM Pratiques et interventions de terrain </t>
  </si>
  <si>
    <t xml:space="preserve">4NCSC022 TD Projet scientifique et accompagnement vers la thèse </t>
  </si>
  <si>
    <t>4NPEUED2  MÉMOIRE 5</t>
  </si>
  <si>
    <t xml:space="preserve">5NPCO053 TD Séminaire observation et entretien 3 </t>
  </si>
  <si>
    <t xml:space="preserve">5NPAC014 stage Stage 2 </t>
  </si>
  <si>
    <t xml:space="preserve">1NFPPUE2  FPP FACULTATIVE </t>
  </si>
  <si>
    <t xml:space="preserve">5NPEC014 CM Ethique du psychologue </t>
  </si>
  <si>
    <t xml:space="preserve">4NAGE022 stage Stage professionnel </t>
  </si>
  <si>
    <t xml:space="preserve">4NAPC111 TD Pratiques et interventions de terrain </t>
  </si>
  <si>
    <t>4NCSUED2  MÉMOIRE 9</t>
  </si>
  <si>
    <t xml:space="preserve">4NPED012 TD Mémoire de recherche 2 semestres </t>
  </si>
  <si>
    <t xml:space="preserve">5NPCOP43  1 ENS au choix parmi &gt;&gt; </t>
  </si>
  <si>
    <t xml:space="preserve">5NPAC024 TP Groupe d'élaboration </t>
  </si>
  <si>
    <t xml:space="preserve">1NFPP026 TD Conférences FPP (7) </t>
  </si>
  <si>
    <t xml:space="preserve">5NPEC024 CM Déontologie du psychologue </t>
  </si>
  <si>
    <t xml:space="preserve">4NFEC011 CM Pack Interventions et médiation auprès de l'enfant </t>
  </si>
  <si>
    <t xml:space="preserve">4NAPC121 TD Pratiques et interventions de terrain TD2 </t>
  </si>
  <si>
    <t xml:space="preserve">4NCSD012 mémoire Mémoire écrit </t>
  </si>
  <si>
    <t>4NPEUEE2  STAGE, SUIVI DE STAGE 10</t>
  </si>
  <si>
    <t xml:space="preserve">5NPCO063 TP Groupe d'élaboration 1 </t>
  </si>
  <si>
    <t xml:space="preserve">5NPAC034 mémoire Mémoire </t>
  </si>
  <si>
    <t xml:space="preserve">1NFPP027 TD Conférences FSP (4) </t>
  </si>
  <si>
    <t xml:space="preserve">4NFEC031 TD Jeu et médiation </t>
  </si>
  <si>
    <t xml:space="preserve">4NAPOP81  PACK "Psychologie des communications" </t>
  </si>
  <si>
    <t xml:space="preserve">4NAPOP51  PACK "Psychologie des communications" </t>
  </si>
  <si>
    <t xml:space="preserve">4NCSD022 mémoire Soutenance orale </t>
  </si>
  <si>
    <t xml:space="preserve">4NPEE012 stage Stage (25 demi-journées) </t>
  </si>
  <si>
    <t xml:space="preserve">5NPCO073 TP Groupe d'élaboration 2 </t>
  </si>
  <si>
    <t xml:space="preserve">1NFPP028 TD Conférence de rentrée FPP </t>
  </si>
  <si>
    <t xml:space="preserve">4NFEC041 TD Evaluations et Médiations </t>
  </si>
  <si>
    <t xml:space="preserve">4NAPC131 CM Psychologie des communications CM </t>
  </si>
  <si>
    <t>4NCSUEE2  LANGUE 3</t>
  </si>
  <si>
    <t xml:space="preserve">4NPEE022 TD Analyse de la pratique </t>
  </si>
  <si>
    <t xml:space="preserve">5NPCO083 TP Groupe d'élaboration 3 </t>
  </si>
  <si>
    <t xml:space="preserve">4NSTOPT2  1 SEMESTRE AU CHOIX PARMI &gt;&gt; (classique ou mobilité)  </t>
  </si>
  <si>
    <t xml:space="preserve">4NAPC141 TD Psychologie des communications TD1 </t>
  </si>
  <si>
    <t xml:space="preserve">4WATANG2 Langue Anglais CLES </t>
  </si>
  <si>
    <t xml:space="preserve">5NPCO093 TP Groupe d'élaboration 4 </t>
  </si>
  <si>
    <t xml:space="preserve">4NSTPER2  SEMESTRE 2 - PSYCHOLOGIE SOCIALE,DU TRAVAIL ET DES ORGANISATIONS </t>
  </si>
  <si>
    <t xml:space="preserve">4NAPC151 TD Psychologie des communications TD2 </t>
  </si>
  <si>
    <t xml:space="preserve">4NFEOPT2  1 SEMESTRE AU CHOIX PARMI &gt;&gt; (classique ou mobilité)  </t>
  </si>
  <si>
    <t xml:space="preserve">5NPCO103 TP Groupe d'élaboration 5 </t>
  </si>
  <si>
    <t xml:space="preserve">4NFEOP11  Pack "Pack Interventions et médiation auprès de l'enfant" </t>
  </si>
  <si>
    <t xml:space="preserve">4NSTUEA2  APPORTS THEORIQUES </t>
  </si>
  <si>
    <t xml:space="preserve">4NAPOP91  PACK "Intervention et médiation auprès de l'enfant" </t>
  </si>
  <si>
    <t xml:space="preserve">4NAPOP61  PACK "Intervention et médiation auprès de l'enfant" </t>
  </si>
  <si>
    <t>4NFEPER2  SEMESTRE 2 : PSYCHOLOGIE DE L'EDUCATION ET DE LA FORMATION 30</t>
  </si>
  <si>
    <t xml:space="preserve">5NPCOPT4  1 SEMESTRE AU CHOIX PARMI &gt;&gt; (classique ou mobilité)  </t>
  </si>
  <si>
    <t xml:space="preserve">4NSTA012 CM Formation à la recherche </t>
  </si>
  <si>
    <t xml:space="preserve">4NAPC161 CM Interventions et médiation auprès de l'enfant </t>
  </si>
  <si>
    <t>4NFEUEA2  ENSEIGNEMENTS THEMATIQUES 10</t>
  </si>
  <si>
    <t xml:space="preserve">4NFEC011 CM Interventions et médiation auprès de l'enfant </t>
  </si>
  <si>
    <t>5NPCPER4  SEMESTRE 4 PSYCHOLOGIE ET PSYCHOPATHOLOGIE CLINIQUE 30</t>
  </si>
  <si>
    <t xml:space="preserve">4NFEB012 CM Ethique et déontologie </t>
  </si>
  <si>
    <t xml:space="preserve">4NAPC171 TD Intervention psycho-éducative </t>
  </si>
  <si>
    <t xml:space="preserve">4NFEA012 CM Psychologie cognitive et apprentissage </t>
  </si>
  <si>
    <t>5NPCUEA4  OUTILS DU PSYCHOLOGUE 5</t>
  </si>
  <si>
    <t xml:space="preserve">4NSTUEB2  APPORTS METHODOLOGIQUES  </t>
  </si>
  <si>
    <t xml:space="preserve">4NAPC181 TD Jeu et médiation </t>
  </si>
  <si>
    <t xml:space="preserve">4NFEA042 CM Approche Systémique </t>
  </si>
  <si>
    <t xml:space="preserve">5NPCA014 CM Outils </t>
  </si>
  <si>
    <t xml:space="preserve">4NSTB012 stage Stage </t>
  </si>
  <si>
    <t xml:space="preserve">4NAPOPT2  1 SEMESTRE AU CHOIX PARMI &gt;&gt; (classique ou mobilité)  </t>
  </si>
  <si>
    <t xml:space="preserve">4NFEA032 TD Séminaire de mémoire (2) </t>
  </si>
  <si>
    <t xml:space="preserve">4NPCOPT2  1 SEMESTRE AU CHOIX PARMI &gt;&gt; (classique ou mobilité)  </t>
  </si>
  <si>
    <t xml:space="preserve">5NPCOP14  1 TD AU CHOIX PARMI &gt;&gt; </t>
  </si>
  <si>
    <t>4NSTPER2  SEMESTRE 2 - PSYCHOLOGIE SOCIALE,DU TRAVAIL ET DES ORGANISATIONS 30</t>
  </si>
  <si>
    <t xml:space="preserve">4NSTB022 TD Suivi de stage - analyse de la pratique </t>
  </si>
  <si>
    <t>4NAPPER2  SEMESTRE 2 PSYCHOPATHOLOGIE CLINIQUE PSYCHANALYTIQUE - CFP 30</t>
  </si>
  <si>
    <t>4NAPPER2  SEMESTRE 2 PSYCHOPATHOLOGIE CLINIQUE PSYCHANALYTIQUE 30</t>
  </si>
  <si>
    <t>4NFEUEB2  ETHIQUE ET PROFESSIONNALISATION  10</t>
  </si>
  <si>
    <t>4NPCPER2  SEMESTRE 2 PSYCHOPATHOLOGIE CLINIQUE PSYCHANALYTIQUE 30</t>
  </si>
  <si>
    <t xml:space="preserve">5NPCA024 TD Méthodes projectives </t>
  </si>
  <si>
    <t xml:space="preserve">  enseignements conceptuels thematiques </t>
  </si>
  <si>
    <t xml:space="preserve">4NSTB032 mémoire Mémoire de recherche </t>
  </si>
  <si>
    <t>4NAPUEA2  ENSEIGNEMENTS CONCEPTUELS THEMATIQUES 10</t>
  </si>
  <si>
    <t>4NPCUEA2  ENSEIGNEMENTS CONCEPTUELS THEMATIQUES 10</t>
  </si>
  <si>
    <t xml:space="preserve">5NPCA034 TD Evaluation du développement du bébé et du jeune enfant </t>
  </si>
  <si>
    <t>4NSTUEA2  APPORTS THEORIQUES 7</t>
  </si>
  <si>
    <t xml:space="preserve">4NSTB042 TD TD mémoires de recherche </t>
  </si>
  <si>
    <t xml:space="preserve">4NAPA012 TD Séminaire de recherche 2 </t>
  </si>
  <si>
    <t xml:space="preserve">4NFEB022 TD Elaboration de stage </t>
  </si>
  <si>
    <t xml:space="preserve">4NPCA012 TD Séminaire de recherche 2 </t>
  </si>
  <si>
    <t xml:space="preserve">5NPCA044 TD Entretien en clinique du somatique </t>
  </si>
  <si>
    <t xml:space="preserve">4NSTUEC2  OUVERTURE PLURIDISCIPLINAIRE </t>
  </si>
  <si>
    <t xml:space="preserve">4NAPOP12  1 OPTION AU CHOIX PARMI &gt;&gt; </t>
  </si>
  <si>
    <t xml:space="preserve">4NFEB032 stage Stage (200h) </t>
  </si>
  <si>
    <t xml:space="preserve">4NPCOP12  1 OPTION AU CHOIX PARMI &gt;&gt; </t>
  </si>
  <si>
    <t xml:space="preserve">5NPCA054 TD Médiations thérapeutiques </t>
  </si>
  <si>
    <t xml:space="preserve">4NPCOP72  1 LANGUE AU CHOIX PARMI &gt;&gt; </t>
  </si>
  <si>
    <t xml:space="preserve">4NAPOP22  Option "Clinique du somatique" </t>
  </si>
  <si>
    <t xml:space="preserve">4NFEB042 mémoire Analyses des données pour le mémoire </t>
  </si>
  <si>
    <t xml:space="preserve">4NPCOP22  Option "Clinique du somatique" </t>
  </si>
  <si>
    <t>5NPCUEB4  PRATIQUES ET THÉORIES 5</t>
  </si>
  <si>
    <t>4NSTUEB2  APPORTS METHODOLOGIQUES  15</t>
  </si>
  <si>
    <t xml:space="preserve">4NPCC022 TD Anglais de spécialité </t>
  </si>
  <si>
    <t xml:space="preserve">4NAPA022 CM Clinique du somatique </t>
  </si>
  <si>
    <t xml:space="preserve">4NFEB052 TD Rémédiation cognitive </t>
  </si>
  <si>
    <t xml:space="preserve">4NPCA022 CM Clinique du somatique </t>
  </si>
  <si>
    <t xml:space="preserve">5NPCB014 CM Théories des pratiques  </t>
  </si>
  <si>
    <t xml:space="preserve">4VOKCLE2 TD Langue CLES </t>
  </si>
  <si>
    <t xml:space="preserve">4NAPA032 TD Clinique du somatique </t>
  </si>
  <si>
    <t>4NFEUEC2  ENSEIGNEMENTS TRANSVERSAUX 10</t>
  </si>
  <si>
    <t xml:space="preserve">4NPCA032 TD Clinique du somatique </t>
  </si>
  <si>
    <t xml:space="preserve">4NSTOP12  1 TD au choix parmi &gt;&gt; </t>
  </si>
  <si>
    <t xml:space="preserve">4NAPOP32  Option "Approche psycha groupale famille" </t>
  </si>
  <si>
    <t xml:space="preserve">4NPCC022 Langue Anglais de spécialité </t>
  </si>
  <si>
    <t xml:space="preserve">4NPCOP32  Option "Approche psycha groupale famille" </t>
  </si>
  <si>
    <t xml:space="preserve">4NSTC022 TD Psychologie de l'accompagnement professionnel </t>
  </si>
  <si>
    <t xml:space="preserve">4NAPA042 CM Approche psycha groupale famille </t>
  </si>
  <si>
    <t xml:space="preserve">4NFEC022 TD Psychologue dans la diversité culturelle : de la théorie à la pratique </t>
  </si>
  <si>
    <t xml:space="preserve">4NPCA042 CM Approche psycha groupale famille </t>
  </si>
  <si>
    <t>5NPCUEC4  STAGE 2  20</t>
  </si>
  <si>
    <t xml:space="preserve">4NSTC032 TD Analyse des données quantitatives </t>
  </si>
  <si>
    <t xml:space="preserve">4NAPA052 TD Approche psycha groupale famille </t>
  </si>
  <si>
    <t xml:space="preserve">4NPCA052 TD Approche psycha groupale famille </t>
  </si>
  <si>
    <t xml:space="preserve">5NPCC014 stage Stage 2 </t>
  </si>
  <si>
    <t>4NSTUEC2  OUVERTURE PLURIDISCIPLINAIRE 8</t>
  </si>
  <si>
    <t xml:space="preserve">4NSTC042 TD Psychométrie en psychologie du travail </t>
  </si>
  <si>
    <t>4NAPUEB2  ENSEIGNEMENTS METHODOLOGIE THEMATIQUES 10</t>
  </si>
  <si>
    <t>4NPCUEB2  ENSEIGNEMENTS METHODOLOGIE THEMATIQUES 10</t>
  </si>
  <si>
    <t xml:space="preserve">5NPCC024 mémoire Mémoire </t>
  </si>
  <si>
    <t xml:space="preserve">4NAPB012 TD Elaboration du positionnement clinique 2 </t>
  </si>
  <si>
    <t xml:space="preserve">4NPCB012 TD Elaboration du positionnement clinique 2 </t>
  </si>
  <si>
    <t xml:space="preserve">5NPCC034 tutorat Tutorat individuel </t>
  </si>
  <si>
    <t xml:space="preserve">4NAPB022 stage Stage </t>
  </si>
  <si>
    <t xml:space="preserve">5NPCOP24  1 ENS AU CHOIX PARMI &gt;&gt; </t>
  </si>
  <si>
    <t xml:space="preserve">4NAPB072 CM Ethique et déontologie </t>
  </si>
  <si>
    <t xml:space="preserve">4NPCB022 stage Stage </t>
  </si>
  <si>
    <t xml:space="preserve">5NPCC044 TP Groupe d'élaboration 1 </t>
  </si>
  <si>
    <t xml:space="preserve">4NAPOP42  1 OPTION AU CHOIX PARMI &gt;&gt; </t>
  </si>
  <si>
    <t xml:space="preserve">4NPCOP42  1 OPTION AU CHOIX PARMI &gt;&gt; </t>
  </si>
  <si>
    <t xml:space="preserve">5NPCC054 TP Groupe d'élaboration 2 </t>
  </si>
  <si>
    <t xml:space="preserve">4NAPOP52  Option "Création médiation" </t>
  </si>
  <si>
    <t xml:space="preserve">4NPCOP52  Option "Création médiation" </t>
  </si>
  <si>
    <t xml:space="preserve">5NPCC064 TP Groupe d'élaboration 3 </t>
  </si>
  <si>
    <t xml:space="preserve">4NAPB032 CM Création médiation </t>
  </si>
  <si>
    <t xml:space="preserve">4NPCB032 CM Création médiation </t>
  </si>
  <si>
    <t xml:space="preserve">5NPCC074 TP Groupe d'élaboration 4 </t>
  </si>
  <si>
    <t xml:space="preserve">4NAPB042 TD Création médiation </t>
  </si>
  <si>
    <t xml:space="preserve">4NPCB042 TD Création médiation </t>
  </si>
  <si>
    <t xml:space="preserve">5NPCC084 TP Groupe d'élaboration 5 </t>
  </si>
  <si>
    <t xml:space="preserve">4NAPOP62  Option "Examen psychologique" </t>
  </si>
  <si>
    <t xml:space="preserve">4NPCOP62  Option "Examen psychologique" </t>
  </si>
  <si>
    <t xml:space="preserve">4NAPB052 CM Examen psychologique </t>
  </si>
  <si>
    <t xml:space="preserve">4NPCB052 CM Examen psychologique </t>
  </si>
  <si>
    <t xml:space="preserve">4NAPB062 TD Examen psychologique </t>
  </si>
  <si>
    <t xml:space="preserve">4NPCB062 TD Examen psychologique </t>
  </si>
  <si>
    <t>4NAPUEC2  FORMATION COMPLEMENTAIRE 10</t>
  </si>
  <si>
    <t>4NPCUEC2  FORMATION COMPLEMENTAIRE 10</t>
  </si>
  <si>
    <t xml:space="preserve">4NAPC022 TD Anglais de spécialité </t>
  </si>
  <si>
    <t xml:space="preserve">4NPCC012 mémoire Mémoire </t>
  </si>
  <si>
    <t xml:space="preserve">4NAPOP82  1 OPTION AU CHOIX PARMI &gt;&gt; </t>
  </si>
  <si>
    <t xml:space="preserve">4NAPOP92  Option "Clinique du somatique" </t>
  </si>
  <si>
    <t xml:space="preserve">4NAPC042 CM Clinique du somatique </t>
  </si>
  <si>
    <t xml:space="preserve">4NAPC052 TD Clinique du somatique </t>
  </si>
  <si>
    <t xml:space="preserve">4NPCOP82  1 OPTION AU CHOIX PARMI &gt;&gt; </t>
  </si>
  <si>
    <t xml:space="preserve">4NAPO102  Option "Approche psycha groupale famille" </t>
  </si>
  <si>
    <t xml:space="preserve">4NPCOP92  Option "Clinique du somatique" </t>
  </si>
  <si>
    <t xml:space="preserve">4NAPC062 CM Approche psycha groupale famille </t>
  </si>
  <si>
    <t xml:space="preserve">4NPCC042 CM Clinique du somatique </t>
  </si>
  <si>
    <t xml:space="preserve">4NAPC072 TD Approche psycha groupale famille </t>
  </si>
  <si>
    <t xml:space="preserve">4NPCC052 TD Clinique du somatique </t>
  </si>
  <si>
    <t xml:space="preserve">4NAPO112  Option "Création médiation" </t>
  </si>
  <si>
    <t xml:space="preserve">4NPCO102  Option "Approche psycha groupale famille" </t>
  </si>
  <si>
    <t xml:space="preserve">4NAPC082 CM Création médiation </t>
  </si>
  <si>
    <t xml:space="preserve">4NPCC062 CM Approche psycha groupale famille </t>
  </si>
  <si>
    <t xml:space="preserve">4NAPC092 TD Création médiation </t>
  </si>
  <si>
    <t xml:space="preserve">4NPCC072 TD Approche psycha groupale famille </t>
  </si>
  <si>
    <t xml:space="preserve">4NAPO122  Option "Examen psychologique" </t>
  </si>
  <si>
    <t xml:space="preserve">4NPCO112  Option "Création médiation" </t>
  </si>
  <si>
    <t xml:space="preserve">4NAPC102 CM Examen psychologique </t>
  </si>
  <si>
    <t xml:space="preserve">4NPCC082 CM Création médiation </t>
  </si>
  <si>
    <t xml:space="preserve">4NAPC112 TD Examen psychologique </t>
  </si>
  <si>
    <t xml:space="preserve">4NPCC092 TD Création médiation </t>
  </si>
  <si>
    <t xml:space="preserve">4NPCO122  Option "Examen psychologique" </t>
  </si>
  <si>
    <t xml:space="preserve">4NPCC102 CM Examen psychologique </t>
  </si>
  <si>
    <t xml:space="preserve">4NPCC112 TD Examen psychologique </t>
  </si>
  <si>
    <t>parcours</t>
  </si>
  <si>
    <t>intitulé</t>
  </si>
  <si>
    <t>ET
OU</t>
  </si>
  <si>
    <t xml:space="preserve">parcours </t>
  </si>
  <si>
    <t>5NANPER3  SEMESTRE 3 PSYCHOLOGIE-NEUROPSYCHOLOGIE 30 ECTS</t>
  </si>
  <si>
    <t>5NANUEA3 UE TROUBLES NEUROCOGNITIFS 1 10 ECTS</t>
  </si>
  <si>
    <t>5NANUEB3  UE TROUBLES NEUROCOGNITIFS 2 10ECTS</t>
  </si>
  <si>
    <t>5NANUEC3  UE METHODOLOGIE 8 ECTS</t>
  </si>
  <si>
    <t>5NANUED3 UE  PROFESSIONNALISATION  2ECTS</t>
  </si>
  <si>
    <t>5NANPER4  SEMESTRE 4 PSYCHOLOGIE-NEUROPSYCHOLOGIE 30 ECTS</t>
  </si>
  <si>
    <t>5NANUEA4  UE FORMATION PAR LA RECHERCHE 15 ECTS</t>
  </si>
  <si>
    <t>5NANUEB4  UE PROFESSIONNALISATION  15 ECTS</t>
  </si>
  <si>
    <t>5NAAPER3  SEMESTRE 3 PSYCHOLOGIE-PSYCHOLOGIE COGNITIVE DES APPRENTISSAGE 30 ECTS</t>
  </si>
  <si>
    <t>5NAAUEA3 UE  MAJEURE 1 8 ECTS</t>
  </si>
  <si>
    <t>5NAAUEB3  UE COMPLEMENT DE MAJEURE 8ECTS</t>
  </si>
  <si>
    <t>5NAAUEC3  UE METHODOLOGIE 8 ECTS</t>
  </si>
  <si>
    <t>5NAAUED3  UE PROFESSIONNALISATION  6 ECTS</t>
  </si>
  <si>
    <t>5NAAPER4  SEMESTRE 4 PSYCHOLOGIE-PSYCHOLOGIE COGNITIVE DES APPRENTISSAGE 30 ECTS</t>
  </si>
  <si>
    <t>5NAAUEA4 UE  MAJEURE 1 7ECTS</t>
  </si>
  <si>
    <t>5NAAUEB4 UE  MAJEURE 2  7ECTS</t>
  </si>
  <si>
    <t>5NAAUEC4  UE MÉMOIRE DE RECHERCHE 14 ECTS</t>
  </si>
  <si>
    <t>5NAAUED4  UE PROFESSIONNALISATION  2 ECTS</t>
  </si>
  <si>
    <t>Régimes transitoires CFVU 08 juillet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</si>
</sst>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2" x14ac:knownFonts="1">
    <font>
      <sz val="10"/>
      <name val="Arial"/>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12"/>
      <color theme="0"/>
      <name val="Calibri"/>
      <family val="2"/>
      <scheme val="minor"/>
    </font>
    <font>
      <sz val="36"/>
      <name val="Calibri"/>
      <family val="2"/>
      <scheme val="minor"/>
    </font>
    <font>
      <sz val="12"/>
      <color rgb="FFFF0000"/>
      <name val="Calibri"/>
      <family val="2"/>
      <scheme val="minor"/>
    </font>
    <font>
      <sz val="12"/>
      <color rgb="FFFF0000"/>
      <name val="Calibri (Corps)"/>
    </font>
    <font>
      <sz val="10"/>
      <color theme="1"/>
      <name val="Arial"/>
      <family val="2"/>
    </font>
    <font>
      <b/>
      <sz val="12"/>
      <color rgb="FF000000"/>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2"/>
        <bgColor indexed="64"/>
      </patternFill>
    </fill>
    <fill>
      <patternFill patternType="solid">
        <fgColor theme="2" tint="-0.249977111117893"/>
        <bgColor indexed="64"/>
      </patternFill>
    </fill>
    <fill>
      <patternFill patternType="solid">
        <fgColor rgb="FFFF0000"/>
        <bgColor indexed="64"/>
      </patternFill>
    </fill>
    <fill>
      <patternFill patternType="solid">
        <fgColor theme="4" tint="0.79998168889431442"/>
        <bgColor theme="4" tint="0.79998168889431442"/>
      </patternFill>
    </fill>
    <fill>
      <patternFill patternType="solid">
        <fgColor rgb="FFEBF1DE"/>
        <bgColor rgb="FF000000"/>
      </patternFill>
    </fill>
  </fills>
  <borders count="33">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thin">
        <color indexed="64"/>
      </right>
      <top style="thin">
        <color indexed="64"/>
      </top>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thin">
        <color auto="1"/>
      </right>
      <top/>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style="medium">
        <color auto="1"/>
      </top>
      <bottom style="thin">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thin">
        <color rgb="FF000000"/>
      </left>
      <right style="thin">
        <color rgb="FF000000"/>
      </right>
      <top style="thin">
        <color rgb="FF000000"/>
      </top>
      <bottom style="thin">
        <color rgb="FF000000"/>
      </bottom>
      <diagonal/>
    </border>
    <border>
      <left style="medium">
        <color auto="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s>
  <cellStyleXfs count="13">
    <xf numFmtId="0" fontId="0" fillId="0" borderId="0"/>
    <xf numFmtId="44" fontId="7" fillId="0" borderId="0" applyFont="0" applyFill="0" applyBorder="0" applyAlignment="0" applyProtection="0"/>
    <xf numFmtId="0" fontId="7"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6" fillId="0" borderId="0"/>
    <xf numFmtId="9" fontId="6" fillId="0" borderId="0" applyFont="0" applyFill="0" applyBorder="0" applyAlignment="0" applyProtection="0"/>
    <xf numFmtId="9" fontId="7" fillId="0" borderId="0" applyFont="0" applyFill="0" applyBorder="0" applyAlignment="0" applyProtection="0"/>
    <xf numFmtId="0" fontId="10" fillId="0" borderId="0"/>
  </cellStyleXfs>
  <cellXfs count="135">
    <xf numFmtId="0" fontId="0" fillId="0" borderId="0" xfId="0"/>
    <xf numFmtId="0" fontId="12" fillId="2" borderId="0" xfId="0" applyFont="1" applyFill="1" applyAlignment="1" applyProtection="1">
      <alignment horizontal="right" vertical="center"/>
    </xf>
    <xf numFmtId="0" fontId="11" fillId="2" borderId="0" xfId="0" applyFont="1" applyFill="1" applyAlignment="1" applyProtection="1">
      <alignment vertical="center" wrapText="1"/>
    </xf>
    <xf numFmtId="0" fontId="11" fillId="2" borderId="0" xfId="0" applyFont="1" applyFill="1" applyAlignment="1" applyProtection="1">
      <alignment vertical="center"/>
    </xf>
    <xf numFmtId="0" fontId="13" fillId="3" borderId="12" xfId="0" applyFont="1" applyFill="1" applyBorder="1" applyAlignment="1" applyProtection="1">
      <alignment vertical="center"/>
    </xf>
    <xf numFmtId="0" fontId="13" fillId="3" borderId="11" xfId="0" applyFont="1" applyFill="1" applyBorder="1" applyAlignment="1" applyProtection="1">
      <alignment vertical="center"/>
    </xf>
    <xf numFmtId="0" fontId="13" fillId="3" borderId="17" xfId="0" applyFont="1" applyFill="1" applyBorder="1" applyAlignment="1" applyProtection="1">
      <alignment horizontal="center" vertical="center"/>
    </xf>
    <xf numFmtId="0" fontId="11" fillId="2" borderId="0" xfId="0" applyFont="1" applyFill="1" applyBorder="1" applyAlignment="1" applyProtection="1">
      <alignment vertical="center"/>
    </xf>
    <xf numFmtId="0" fontId="15" fillId="2" borderId="0" xfId="0" applyFont="1" applyFill="1" applyBorder="1" applyAlignment="1" applyProtection="1">
      <alignment vertical="center" wrapText="1"/>
    </xf>
    <xf numFmtId="0" fontId="13" fillId="3" borderId="11" xfId="0" applyFont="1" applyFill="1" applyBorder="1" applyAlignment="1" applyProtection="1">
      <alignment horizontal="left" vertical="center"/>
    </xf>
    <xf numFmtId="0" fontId="14" fillId="2" borderId="8" xfId="9" applyFont="1" applyFill="1" applyBorder="1" applyAlignment="1" applyProtection="1">
      <alignment vertical="center"/>
      <protection locked="0"/>
    </xf>
    <xf numFmtId="0" fontId="14" fillId="2" borderId="4" xfId="9" applyFont="1" applyFill="1" applyBorder="1" applyAlignment="1" applyProtection="1">
      <alignment horizontal="left" vertical="center"/>
      <protection locked="0"/>
    </xf>
    <xf numFmtId="0" fontId="14" fillId="2" borderId="1" xfId="9" applyFont="1" applyFill="1" applyBorder="1" applyAlignment="1" applyProtection="1">
      <alignment vertical="center"/>
      <protection locked="0"/>
    </xf>
    <xf numFmtId="0" fontId="14" fillId="6" borderId="1" xfId="9" applyFont="1" applyFill="1" applyBorder="1" applyAlignment="1" applyProtection="1">
      <alignment vertical="center"/>
    </xf>
    <xf numFmtId="0" fontId="14" fillId="8" borderId="8" xfId="9" applyFont="1" applyFill="1" applyBorder="1" applyAlignment="1" applyProtection="1">
      <alignment vertical="center"/>
    </xf>
    <xf numFmtId="0" fontId="16" fillId="5" borderId="11" xfId="0" applyFont="1" applyFill="1" applyBorder="1" applyAlignment="1" applyProtection="1">
      <alignment vertical="center"/>
    </xf>
    <xf numFmtId="0" fontId="16" fillId="5" borderId="10" xfId="0" applyFont="1" applyFill="1" applyBorder="1" applyAlignment="1" applyProtection="1">
      <alignment vertical="center"/>
    </xf>
    <xf numFmtId="0" fontId="16" fillId="5" borderId="17" xfId="0" applyFont="1" applyFill="1" applyBorder="1" applyAlignment="1" applyProtection="1">
      <alignment vertical="center"/>
    </xf>
    <xf numFmtId="0" fontId="16" fillId="7" borderId="11" xfId="0" applyFont="1" applyFill="1" applyBorder="1" applyAlignment="1" applyProtection="1">
      <alignment vertical="center"/>
    </xf>
    <xf numFmtId="0" fontId="16" fillId="7" borderId="17" xfId="0" applyFont="1" applyFill="1" applyBorder="1" applyAlignment="1" applyProtection="1">
      <alignment vertical="center"/>
    </xf>
    <xf numFmtId="0" fontId="16" fillId="7" borderId="6" xfId="0" applyFont="1" applyFill="1" applyBorder="1" applyAlignment="1" applyProtection="1">
      <alignment horizontal="center" vertical="center"/>
    </xf>
    <xf numFmtId="0" fontId="16" fillId="7" borderId="10" xfId="0" applyFont="1" applyFill="1" applyBorder="1" applyAlignment="1" applyProtection="1">
      <alignment vertical="center"/>
    </xf>
    <xf numFmtId="0" fontId="16" fillId="7" borderId="11" xfId="0" applyFont="1" applyFill="1" applyBorder="1" applyAlignment="1" applyProtection="1">
      <alignment horizontal="left" vertical="center"/>
    </xf>
    <xf numFmtId="0" fontId="16" fillId="5" borderId="10" xfId="0" applyFont="1" applyFill="1" applyBorder="1" applyAlignment="1" applyProtection="1">
      <alignment horizontal="center" vertical="center"/>
    </xf>
    <xf numFmtId="0" fontId="16" fillId="5" borderId="11" xfId="0" applyFont="1" applyFill="1" applyBorder="1" applyAlignment="1" applyProtection="1">
      <alignment horizontal="left" vertical="center"/>
    </xf>
    <xf numFmtId="0" fontId="14" fillId="2" borderId="13" xfId="9" applyFont="1" applyFill="1" applyBorder="1" applyAlignment="1" applyProtection="1">
      <alignment horizontal="left" vertical="center"/>
      <protection locked="0"/>
    </xf>
    <xf numFmtId="0" fontId="14" fillId="6" borderId="4" xfId="9" applyFont="1" applyFill="1" applyBorder="1" applyAlignment="1" applyProtection="1">
      <alignment horizontal="left" vertical="center"/>
    </xf>
    <xf numFmtId="0" fontId="14" fillId="8" borderId="19" xfId="9" applyFont="1" applyFill="1" applyBorder="1" applyAlignment="1" applyProtection="1">
      <alignment horizontal="left" vertical="center"/>
    </xf>
    <xf numFmtId="0" fontId="17" fillId="2" borderId="0" xfId="0" applyFont="1" applyFill="1" applyBorder="1" applyAlignment="1" applyProtection="1">
      <alignment vertical="center" wrapText="1"/>
    </xf>
    <xf numFmtId="0" fontId="12" fillId="2" borderId="23" xfId="0" applyFont="1" applyFill="1" applyBorder="1" applyAlignment="1" applyProtection="1">
      <alignment vertical="center"/>
    </xf>
    <xf numFmtId="0" fontId="12" fillId="2" borderId="0" xfId="0" applyFont="1" applyFill="1" applyBorder="1" applyAlignment="1" applyProtection="1">
      <alignment vertical="center"/>
    </xf>
    <xf numFmtId="0" fontId="16" fillId="7" borderId="10" xfId="0" applyFont="1" applyFill="1" applyBorder="1" applyAlignment="1" applyProtection="1">
      <alignment horizontal="center" vertical="center"/>
    </xf>
    <xf numFmtId="0" fontId="13" fillId="3" borderId="7" xfId="9" applyFont="1" applyFill="1" applyBorder="1" applyAlignment="1" applyProtection="1">
      <alignment horizontal="center" vertical="center" wrapText="1"/>
    </xf>
    <xf numFmtId="0" fontId="11" fillId="2" borderId="0" xfId="0" applyFont="1" applyFill="1" applyBorder="1" applyAlignment="1" applyProtection="1">
      <alignment vertical="center" wrapText="1"/>
    </xf>
    <xf numFmtId="0" fontId="5" fillId="2" borderId="4" xfId="9" applyFont="1" applyFill="1" applyBorder="1" applyAlignment="1" applyProtection="1">
      <alignment horizontal="center" vertical="center" wrapText="1"/>
      <protection locked="0"/>
    </xf>
    <xf numFmtId="0" fontId="5" fillId="2" borderId="0" xfId="9" applyFont="1" applyFill="1" applyAlignment="1" applyProtection="1">
      <alignment wrapText="1"/>
    </xf>
    <xf numFmtId="0" fontId="5" fillId="2" borderId="4" xfId="9" applyFont="1" applyFill="1" applyBorder="1" applyAlignment="1" applyProtection="1">
      <alignment horizontal="center" vertical="center"/>
      <protection locked="0"/>
    </xf>
    <xf numFmtId="0" fontId="5" fillId="6" borderId="24" xfId="9" applyFont="1" applyFill="1" applyBorder="1" applyAlignment="1" applyProtection="1">
      <alignment horizontal="center" vertical="center" wrapText="1"/>
    </xf>
    <xf numFmtId="0" fontId="5" fillId="6" borderId="2" xfId="9" applyFont="1" applyFill="1" applyBorder="1" applyAlignment="1" applyProtection="1">
      <alignment horizontal="center" vertical="center" wrapText="1"/>
    </xf>
    <xf numFmtId="0" fontId="5" fillId="6" borderId="4" xfId="9" applyFont="1" applyFill="1" applyBorder="1" applyAlignment="1" applyProtection="1">
      <alignment horizontal="center" vertical="center" wrapText="1"/>
    </xf>
    <xf numFmtId="0" fontId="5" fillId="6" borderId="4" xfId="9" applyFont="1" applyFill="1" applyBorder="1" applyAlignment="1" applyProtection="1">
      <alignment horizontal="center" vertical="center"/>
    </xf>
    <xf numFmtId="0" fontId="5" fillId="8" borderId="3" xfId="9" applyFont="1" applyFill="1" applyBorder="1" applyAlignment="1" applyProtection="1">
      <alignment horizontal="center" vertical="center" wrapText="1"/>
    </xf>
    <xf numFmtId="0" fontId="5" fillId="8" borderId="2" xfId="9" applyFont="1" applyFill="1" applyBorder="1" applyAlignment="1" applyProtection="1">
      <alignment horizontal="center" vertical="center" wrapText="1"/>
    </xf>
    <xf numFmtId="0" fontId="5" fillId="8" borderId="4" xfId="9" applyFont="1" applyFill="1" applyBorder="1" applyAlignment="1" applyProtection="1">
      <alignment horizontal="center" vertical="center" wrapText="1"/>
    </xf>
    <xf numFmtId="0" fontId="5" fillId="8" borderId="4" xfId="9" applyFont="1" applyFill="1" applyBorder="1" applyAlignment="1" applyProtection="1">
      <alignment horizontal="center" vertical="center"/>
    </xf>
    <xf numFmtId="0" fontId="5" fillId="0" borderId="4" xfId="9" applyFont="1" applyFill="1" applyBorder="1" applyAlignment="1" applyProtection="1">
      <alignment horizontal="center" vertical="center"/>
      <protection locked="0"/>
    </xf>
    <xf numFmtId="0" fontId="14" fillId="10" borderId="4" xfId="9" applyFont="1" applyFill="1" applyBorder="1" applyAlignment="1" applyProtection="1">
      <alignment horizontal="left" vertical="center"/>
      <protection locked="0"/>
    </xf>
    <xf numFmtId="0" fontId="5" fillId="10" borderId="4" xfId="9" applyFont="1" applyFill="1" applyBorder="1" applyAlignment="1" applyProtection="1">
      <alignment horizontal="center" vertical="center"/>
      <protection locked="0"/>
    </xf>
    <xf numFmtId="0" fontId="14" fillId="2" borderId="30" xfId="9" applyFont="1" applyFill="1" applyBorder="1" applyAlignment="1" applyProtection="1">
      <alignment horizontal="left" vertical="center"/>
      <protection locked="0"/>
    </xf>
    <xf numFmtId="0" fontId="14" fillId="2" borderId="5" xfId="9" applyFont="1" applyFill="1" applyBorder="1" applyAlignment="1" applyProtection="1">
      <alignment horizontal="left" vertical="center"/>
      <protection locked="0"/>
    </xf>
    <xf numFmtId="0" fontId="14" fillId="10" borderId="1" xfId="9" applyFont="1" applyFill="1" applyBorder="1" applyAlignment="1" applyProtection="1">
      <alignment vertical="center"/>
      <protection locked="0"/>
    </xf>
    <xf numFmtId="0" fontId="14" fillId="10" borderId="8" xfId="9" applyFont="1" applyFill="1" applyBorder="1" applyAlignment="1" applyProtection="1">
      <alignment vertical="center"/>
      <protection locked="0"/>
    </xf>
    <xf numFmtId="0" fontId="5" fillId="2" borderId="3" xfId="9" applyFont="1" applyFill="1" applyBorder="1" applyAlignment="1" applyProtection="1">
      <alignment horizontal="center" vertical="center"/>
      <protection locked="0"/>
    </xf>
    <xf numFmtId="0" fontId="5" fillId="2" borderId="22" xfId="9" applyFont="1" applyFill="1" applyBorder="1" applyAlignment="1" applyProtection="1">
      <alignment horizontal="center" vertical="center" wrapText="1"/>
      <protection locked="0"/>
    </xf>
    <xf numFmtId="0" fontId="5" fillId="2" borderId="5" xfId="9" applyFont="1" applyFill="1" applyBorder="1" applyAlignment="1" applyProtection="1">
      <alignment horizontal="center" vertical="center" wrapText="1"/>
      <protection locked="0"/>
    </xf>
    <xf numFmtId="0" fontId="13" fillId="3" borderId="22" xfId="9" applyFont="1" applyFill="1" applyBorder="1" applyAlignment="1" applyProtection="1">
      <alignment horizontal="center" vertical="center" wrapText="1"/>
    </xf>
    <xf numFmtId="0" fontId="14" fillId="0" borderId="4" xfId="9" applyFont="1" applyFill="1" applyBorder="1" applyAlignment="1" applyProtection="1">
      <alignment horizontal="left" vertical="center"/>
      <protection locked="0"/>
    </xf>
    <xf numFmtId="0" fontId="14" fillId="0" borderId="1" xfId="9" applyFont="1" applyFill="1" applyBorder="1" applyAlignment="1" applyProtection="1">
      <alignment vertical="center"/>
      <protection locked="0"/>
    </xf>
    <xf numFmtId="0" fontId="5" fillId="11" borderId="4" xfId="9" applyFont="1" applyFill="1" applyBorder="1" applyAlignment="1" applyProtection="1">
      <alignment horizontal="center" vertical="center" wrapText="1"/>
      <protection locked="0"/>
    </xf>
    <xf numFmtId="0" fontId="14" fillId="11" borderId="8" xfId="9" applyFont="1" applyFill="1" applyBorder="1" applyAlignment="1" applyProtection="1">
      <alignment vertical="center"/>
      <protection locked="0"/>
    </xf>
    <xf numFmtId="0" fontId="5" fillId="11" borderId="4" xfId="9" applyFont="1" applyFill="1" applyBorder="1" applyAlignment="1" applyProtection="1">
      <alignment horizontal="center" vertical="center"/>
      <protection locked="0"/>
    </xf>
    <xf numFmtId="0" fontId="5" fillId="12" borderId="4" xfId="9" applyFont="1" applyFill="1" applyBorder="1" applyAlignment="1" applyProtection="1">
      <alignment horizontal="center" vertical="center" wrapText="1"/>
      <protection locked="0"/>
    </xf>
    <xf numFmtId="0" fontId="5" fillId="13" borderId="4" xfId="9" applyFont="1" applyFill="1" applyBorder="1" applyAlignment="1" applyProtection="1">
      <alignment horizontal="center" vertical="center" wrapText="1"/>
      <protection locked="0"/>
    </xf>
    <xf numFmtId="0" fontId="14" fillId="12" borderId="4" xfId="9" applyFont="1" applyFill="1" applyBorder="1" applyAlignment="1" applyProtection="1">
      <alignment horizontal="left" vertical="center"/>
      <protection locked="0"/>
    </xf>
    <xf numFmtId="0" fontId="14" fillId="13" borderId="4" xfId="9" applyFont="1" applyFill="1" applyBorder="1" applyAlignment="1" applyProtection="1">
      <alignment horizontal="left" vertical="center"/>
      <protection locked="0"/>
    </xf>
    <xf numFmtId="0" fontId="14" fillId="13" borderId="13" xfId="9" applyFont="1" applyFill="1" applyBorder="1" applyAlignment="1" applyProtection="1">
      <alignment horizontal="left" vertical="center"/>
      <protection locked="0"/>
    </xf>
    <xf numFmtId="0" fontId="14" fillId="13" borderId="8" xfId="9" applyFont="1" applyFill="1" applyBorder="1" applyAlignment="1" applyProtection="1">
      <alignment vertical="center"/>
      <protection locked="0"/>
    </xf>
    <xf numFmtId="0" fontId="14" fillId="12" borderId="1" xfId="9" applyFont="1" applyFill="1" applyBorder="1" applyAlignment="1" applyProtection="1">
      <alignment vertical="center"/>
      <protection locked="0"/>
    </xf>
    <xf numFmtId="0" fontId="14" fillId="12" borderId="8" xfId="9" applyFont="1" applyFill="1" applyBorder="1" applyAlignment="1" applyProtection="1">
      <alignment vertical="center"/>
      <protection locked="0"/>
    </xf>
    <xf numFmtId="0" fontId="14" fillId="12" borderId="13" xfId="9" applyFont="1" applyFill="1" applyBorder="1" applyAlignment="1" applyProtection="1">
      <alignment horizontal="left" vertical="center"/>
      <protection locked="0"/>
    </xf>
    <xf numFmtId="0" fontId="5" fillId="9" borderId="4" xfId="9" applyFont="1" applyFill="1" applyBorder="1" applyAlignment="1" applyProtection="1">
      <alignment horizontal="center" vertical="center" wrapText="1"/>
      <protection locked="0"/>
    </xf>
    <xf numFmtId="0" fontId="14" fillId="9" borderId="4" xfId="9" applyFont="1" applyFill="1" applyBorder="1" applyAlignment="1" applyProtection="1">
      <alignment horizontal="left" vertical="center"/>
      <protection locked="0"/>
    </xf>
    <xf numFmtId="0" fontId="14" fillId="9" borderId="8" xfId="9" applyFont="1" applyFill="1" applyBorder="1" applyAlignment="1" applyProtection="1">
      <alignment vertical="center"/>
      <protection locked="0"/>
    </xf>
    <xf numFmtId="0" fontId="5" fillId="9" borderId="4" xfId="9" applyFont="1" applyFill="1" applyBorder="1" applyAlignment="1" applyProtection="1">
      <alignment horizontal="center" vertical="center"/>
      <protection locked="0"/>
    </xf>
    <xf numFmtId="0" fontId="2" fillId="2" borderId="4" xfId="9" applyFont="1" applyFill="1" applyBorder="1" applyAlignment="1" applyProtection="1">
      <alignment horizontal="center" vertical="center" wrapText="1"/>
      <protection locked="0"/>
    </xf>
    <xf numFmtId="0" fontId="16" fillId="14" borderId="10" xfId="0" applyFont="1" applyFill="1" applyBorder="1" applyAlignment="1" applyProtection="1">
      <alignment horizontal="center" vertical="center"/>
    </xf>
    <xf numFmtId="0" fontId="18" fillId="12" borderId="4" xfId="9" applyFont="1" applyFill="1" applyBorder="1" applyAlignment="1" applyProtection="1">
      <alignment horizontal="left" vertical="center"/>
      <protection locked="0"/>
    </xf>
    <xf numFmtId="0" fontId="1" fillId="2" borderId="4" xfId="9" applyFont="1" applyFill="1" applyBorder="1" applyAlignment="1" applyProtection="1">
      <alignment horizontal="center" vertical="center" wrapText="1"/>
      <protection locked="0"/>
    </xf>
    <xf numFmtId="0" fontId="18" fillId="9" borderId="4" xfId="9" applyFont="1" applyFill="1" applyBorder="1" applyAlignment="1" applyProtection="1">
      <alignment horizontal="left" vertical="center"/>
      <protection locked="0"/>
    </xf>
    <xf numFmtId="0" fontId="18" fillId="9" borderId="4" xfId="9" applyFont="1" applyFill="1" applyBorder="1" applyAlignment="1" applyProtection="1">
      <alignment horizontal="center" vertical="center"/>
      <protection locked="0"/>
    </xf>
    <xf numFmtId="0" fontId="18" fillId="9" borderId="8" xfId="9" applyFont="1" applyFill="1" applyBorder="1" applyAlignment="1" applyProtection="1">
      <alignment vertical="center"/>
      <protection locked="0"/>
    </xf>
    <xf numFmtId="0" fontId="19" fillId="9" borderId="4" xfId="9" applyFont="1" applyFill="1" applyBorder="1" applyAlignment="1" applyProtection="1">
      <alignment horizontal="left" vertical="center"/>
      <protection locked="0"/>
    </xf>
    <xf numFmtId="0" fontId="7" fillId="0" borderId="0" xfId="0" applyFont="1"/>
    <xf numFmtId="0" fontId="20" fillId="15" borderId="31" xfId="0" applyFont="1" applyFill="1" applyBorder="1"/>
    <xf numFmtId="0" fontId="20" fillId="15" borderId="32" xfId="0" applyFont="1" applyFill="1" applyBorder="1"/>
    <xf numFmtId="0" fontId="20" fillId="0" borderId="31" xfId="0" applyFont="1" applyBorder="1"/>
    <xf numFmtId="0" fontId="20" fillId="0" borderId="32" xfId="0" applyFont="1" applyBorder="1"/>
    <xf numFmtId="0" fontId="20" fillId="15" borderId="0" xfId="0" applyFont="1" applyFill="1" applyBorder="1"/>
    <xf numFmtId="0" fontId="20" fillId="0" borderId="0" xfId="0" applyFont="1" applyBorder="1"/>
    <xf numFmtId="0" fontId="11" fillId="2" borderId="4" xfId="0" applyFont="1" applyFill="1" applyBorder="1" applyAlignment="1" applyProtection="1">
      <alignment vertical="center"/>
    </xf>
    <xf numFmtId="0" fontId="11" fillId="9" borderId="4" xfId="0" applyFont="1" applyFill="1" applyBorder="1" applyAlignment="1" applyProtection="1">
      <alignment vertical="center"/>
    </xf>
    <xf numFmtId="0" fontId="5" fillId="2" borderId="4" xfId="9" applyFont="1" applyFill="1" applyBorder="1" applyAlignment="1" applyProtection="1">
      <alignment horizontal="center" vertical="center" wrapText="1"/>
    </xf>
    <xf numFmtId="0" fontId="5" fillId="2" borderId="22" xfId="9" applyFont="1" applyFill="1" applyBorder="1" applyAlignment="1" applyProtection="1">
      <alignment horizontal="center" vertical="center" wrapText="1"/>
      <protection locked="0"/>
    </xf>
    <xf numFmtId="0" fontId="5" fillId="2" borderId="5" xfId="9" applyFont="1" applyFill="1" applyBorder="1" applyAlignment="1" applyProtection="1">
      <alignment horizontal="center" vertical="center" wrapText="1"/>
      <protection locked="0"/>
    </xf>
    <xf numFmtId="0" fontId="5" fillId="2" borderId="24" xfId="9" applyFont="1" applyFill="1" applyBorder="1" applyAlignment="1" applyProtection="1">
      <alignment horizontal="center" vertical="center" wrapText="1"/>
      <protection locked="0"/>
    </xf>
    <xf numFmtId="0" fontId="5" fillId="2" borderId="19" xfId="9" applyFont="1" applyFill="1" applyBorder="1" applyAlignment="1" applyProtection="1">
      <alignment horizontal="center" vertical="center" wrapText="1"/>
      <protection locked="0"/>
    </xf>
    <xf numFmtId="0" fontId="5" fillId="2" borderId="26" xfId="9" applyFont="1" applyFill="1" applyBorder="1" applyAlignment="1" applyProtection="1">
      <alignment horizontal="center" vertical="center" wrapText="1"/>
      <protection locked="0"/>
    </xf>
    <xf numFmtId="0" fontId="5" fillId="2" borderId="23" xfId="9" applyFont="1" applyFill="1" applyBorder="1" applyAlignment="1" applyProtection="1">
      <alignment horizontal="center" vertical="center" wrapText="1"/>
      <protection locked="0"/>
    </xf>
    <xf numFmtId="0" fontId="5" fillId="2" borderId="25" xfId="9" applyFont="1" applyFill="1" applyBorder="1" applyAlignment="1" applyProtection="1">
      <alignment horizontal="center" vertical="center" wrapText="1"/>
      <protection locked="0"/>
    </xf>
    <xf numFmtId="0" fontId="5" fillId="2" borderId="20" xfId="9" applyFont="1" applyFill="1" applyBorder="1" applyAlignment="1" applyProtection="1">
      <alignment horizontal="center" vertical="center" wrapText="1"/>
      <protection locked="0"/>
    </xf>
    <xf numFmtId="0" fontId="13" fillId="7" borderId="21" xfId="9" applyFont="1" applyFill="1" applyBorder="1" applyAlignment="1" applyProtection="1">
      <alignment horizontal="center" vertical="center" wrapText="1"/>
    </xf>
    <xf numFmtId="0" fontId="13" fillId="7" borderId="18" xfId="9" applyFont="1" applyFill="1" applyBorder="1" applyAlignment="1" applyProtection="1">
      <alignment horizontal="center" vertical="center" wrapText="1"/>
    </xf>
    <xf numFmtId="0" fontId="13" fillId="5" borderId="21" xfId="9" applyFont="1" applyFill="1" applyBorder="1" applyAlignment="1" applyProtection="1">
      <alignment horizontal="center" vertical="center" wrapText="1"/>
    </xf>
    <xf numFmtId="0" fontId="13" fillId="5" borderId="18" xfId="9" applyFont="1" applyFill="1" applyBorder="1" applyAlignment="1" applyProtection="1">
      <alignment horizontal="center" vertical="center" wrapText="1"/>
    </xf>
    <xf numFmtId="0" fontId="13" fillId="5" borderId="14" xfId="9" applyFont="1" applyFill="1" applyBorder="1" applyAlignment="1" applyProtection="1">
      <alignment horizontal="center" vertical="center" wrapText="1"/>
    </xf>
    <xf numFmtId="0" fontId="3" fillId="2" borderId="24" xfId="9" applyFont="1" applyFill="1" applyBorder="1" applyAlignment="1" applyProtection="1">
      <alignment horizontal="center" vertical="center" wrapText="1"/>
      <protection locked="0"/>
    </xf>
    <xf numFmtId="0" fontId="5" fillId="2" borderId="9" xfId="9" applyFont="1" applyFill="1" applyBorder="1" applyAlignment="1" applyProtection="1">
      <alignment horizontal="center" vertical="center" wrapText="1"/>
      <protection locked="0"/>
    </xf>
    <xf numFmtId="0" fontId="5" fillId="2" borderId="15" xfId="9" applyFont="1" applyFill="1" applyBorder="1" applyAlignment="1" applyProtection="1">
      <alignment horizontal="center" vertical="center" wrapText="1"/>
      <protection locked="0"/>
    </xf>
    <xf numFmtId="0" fontId="21" fillId="16" borderId="4" xfId="0" applyFont="1" applyFill="1" applyBorder="1" applyAlignment="1">
      <alignment vertical="center" wrapText="1"/>
    </xf>
    <xf numFmtId="0" fontId="0" fillId="0" borderId="4" xfId="0" applyBorder="1" applyAlignment="1">
      <alignment vertical="center" wrapText="1"/>
    </xf>
    <xf numFmtId="0" fontId="13" fillId="3" borderId="16" xfId="9" applyFont="1" applyFill="1" applyBorder="1" applyAlignment="1" applyProtection="1">
      <alignment horizontal="center" vertical="center" wrapText="1"/>
    </xf>
    <xf numFmtId="0" fontId="13" fillId="3" borderId="22" xfId="9" applyFont="1" applyFill="1" applyBorder="1" applyAlignment="1" applyProtection="1">
      <alignment horizontal="center" vertical="center" wrapText="1"/>
    </xf>
    <xf numFmtId="0" fontId="13" fillId="3" borderId="16" xfId="9" applyFont="1" applyFill="1" applyBorder="1" applyAlignment="1" applyProtection="1">
      <alignment horizontal="center" vertical="center"/>
    </xf>
    <xf numFmtId="0" fontId="13" fillId="3" borderId="22" xfId="9" applyFont="1" applyFill="1" applyBorder="1" applyAlignment="1" applyProtection="1">
      <alignment horizontal="center" vertical="center"/>
    </xf>
    <xf numFmtId="0" fontId="13" fillId="3" borderId="15" xfId="9" applyFont="1" applyFill="1" applyBorder="1" applyAlignment="1" applyProtection="1">
      <alignment horizontal="center" vertical="center" wrapText="1"/>
    </xf>
    <xf numFmtId="0" fontId="13" fillId="3" borderId="23" xfId="9" applyFont="1" applyFill="1" applyBorder="1" applyAlignment="1" applyProtection="1">
      <alignment horizontal="center" vertical="center" wrapText="1"/>
    </xf>
    <xf numFmtId="0" fontId="13" fillId="3" borderId="25" xfId="9" applyFont="1" applyFill="1" applyBorder="1" applyAlignment="1" applyProtection="1">
      <alignment horizontal="center" vertical="center" wrapText="1"/>
    </xf>
    <xf numFmtId="0" fontId="13" fillId="3" borderId="20" xfId="9" applyFont="1" applyFill="1" applyBorder="1" applyAlignment="1" applyProtection="1">
      <alignment horizontal="center" vertical="center" wrapText="1"/>
    </xf>
    <xf numFmtId="0" fontId="17" fillId="2" borderId="4" xfId="0" applyNumberFormat="1" applyFont="1" applyFill="1" applyBorder="1" applyAlignment="1" applyProtection="1">
      <alignment horizontal="center" vertical="center" wrapText="1"/>
      <protection locked="0"/>
    </xf>
    <xf numFmtId="0" fontId="12" fillId="4" borderId="4" xfId="0" applyNumberFormat="1" applyFont="1" applyFill="1" applyBorder="1" applyAlignment="1" applyProtection="1">
      <alignment horizontal="left" vertical="center"/>
      <protection locked="0"/>
    </xf>
    <xf numFmtId="0" fontId="12" fillId="4" borderId="4" xfId="0" applyFont="1" applyFill="1" applyBorder="1" applyAlignment="1" applyProtection="1">
      <alignment horizontal="left" vertical="center"/>
      <protection locked="0"/>
    </xf>
    <xf numFmtId="0" fontId="13" fillId="3" borderId="28" xfId="9" applyFont="1" applyFill="1" applyBorder="1" applyAlignment="1" applyProtection="1">
      <alignment horizontal="center" vertical="center" wrapText="1"/>
    </xf>
    <xf numFmtId="0" fontId="13" fillId="3" borderId="29" xfId="9" applyFont="1" applyFill="1" applyBorder="1" applyAlignment="1" applyProtection="1">
      <alignment horizontal="center" vertical="center" wrapText="1"/>
    </xf>
    <xf numFmtId="0" fontId="13" fillId="3" borderId="27" xfId="9" applyFont="1" applyFill="1" applyBorder="1" applyAlignment="1" applyProtection="1">
      <alignment horizontal="center" vertical="center" wrapText="1"/>
    </xf>
    <xf numFmtId="0" fontId="4" fillId="2" borderId="24" xfId="9" applyFont="1" applyFill="1" applyBorder="1" applyAlignment="1" applyProtection="1">
      <alignment horizontal="center" vertical="center" wrapText="1"/>
      <protection locked="0"/>
    </xf>
    <xf numFmtId="0" fontId="5" fillId="12" borderId="4" xfId="9" applyFont="1" applyFill="1" applyBorder="1" applyAlignment="1" applyProtection="1">
      <alignment horizontal="center" vertical="center" wrapText="1"/>
    </xf>
    <xf numFmtId="0" fontId="3" fillId="12" borderId="24" xfId="9" applyFont="1" applyFill="1" applyBorder="1" applyAlignment="1" applyProtection="1">
      <alignment horizontal="center" vertical="center" wrapText="1"/>
      <protection locked="0"/>
    </xf>
    <xf numFmtId="0" fontId="5" fillId="12" borderId="19" xfId="9" applyFont="1" applyFill="1" applyBorder="1" applyAlignment="1" applyProtection="1">
      <alignment horizontal="center" vertical="center" wrapText="1"/>
      <protection locked="0"/>
    </xf>
    <xf numFmtId="0" fontId="5" fillId="12" borderId="26" xfId="9" applyFont="1" applyFill="1" applyBorder="1" applyAlignment="1" applyProtection="1">
      <alignment horizontal="center" vertical="center" wrapText="1"/>
      <protection locked="0"/>
    </xf>
    <xf numFmtId="0" fontId="5" fillId="12" borderId="23" xfId="9" applyFont="1" applyFill="1" applyBorder="1" applyAlignment="1" applyProtection="1">
      <alignment horizontal="center" vertical="center" wrapText="1"/>
      <protection locked="0"/>
    </xf>
    <xf numFmtId="0" fontId="5" fillId="12" borderId="25" xfId="9" applyFont="1" applyFill="1" applyBorder="1" applyAlignment="1" applyProtection="1">
      <alignment horizontal="center" vertical="center" wrapText="1"/>
      <protection locked="0"/>
    </xf>
    <xf numFmtId="0" fontId="5" fillId="12" borderId="20" xfId="9" applyFont="1" applyFill="1" applyBorder="1" applyAlignment="1" applyProtection="1">
      <alignment horizontal="center" vertical="center" wrapText="1"/>
      <protection locked="0"/>
    </xf>
    <xf numFmtId="0" fontId="5" fillId="12" borderId="22" xfId="9" applyFont="1" applyFill="1" applyBorder="1" applyAlignment="1" applyProtection="1">
      <alignment horizontal="center" vertical="center" wrapText="1"/>
      <protection locked="0"/>
    </xf>
    <xf numFmtId="0" fontId="5" fillId="12" borderId="5" xfId="9" applyFont="1" applyFill="1" applyBorder="1" applyAlignment="1" applyProtection="1">
      <alignment horizontal="center" vertical="center" wrapText="1"/>
      <protection locked="0"/>
    </xf>
    <xf numFmtId="0" fontId="5" fillId="12" borderId="24" xfId="9" applyFont="1" applyFill="1" applyBorder="1" applyAlignment="1" applyProtection="1">
      <alignment horizontal="center" vertical="center" wrapText="1"/>
      <protection locked="0"/>
    </xf>
  </cellXfs>
  <cellStyles count="13">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xr:uid="{00000000-0005-0000-0000-000008000000}"/>
    <cellStyle name="Normal 3" xfId="9" xr:uid="{00000000-0005-0000-0000-000009000000}"/>
    <cellStyle name="Normal 4" xfId="12" xr:uid="{00000000-0005-0000-0000-00000A000000}"/>
    <cellStyle name="Pourcentage 2" xfId="10" xr:uid="{00000000-0005-0000-0000-00000B000000}"/>
    <cellStyle name="Pourcentage 3" xfId="11" xr:uid="{00000000-0005-0000-0000-00000C000000}"/>
  </cellStyles>
  <dxfs count="0"/>
  <tableStyles count="0" defaultTableStyle="TableStyleMedium2" defaultPivotStyle="PivotStyleLight16"/>
  <colors>
    <mruColors>
      <color rgb="FF00FDFF"/>
      <color rgb="FFF6F5E6"/>
      <color rgb="FFECEACA"/>
      <color rgb="FFF0EFD5"/>
      <color rgb="FFF2F8EE"/>
      <color rgb="FFDFEED6"/>
      <color rgb="FFD7EACC"/>
      <color rgb="FFCBE4BC"/>
      <color rgb="FFAFE3C4"/>
      <color rgb="FF9FDD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STER%20PSTO%20VF-25-03-22-_2022452022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2"/>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ColWidth="11.42578125"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75"/>
  <sheetViews>
    <sheetView tabSelected="1" zoomScale="70" zoomScaleNormal="70" workbookViewId="0">
      <pane xSplit="8" ySplit="11" topLeftCell="I12" activePane="bottomRight" state="frozen"/>
      <selection activeCell="V275" sqref="A1:V275"/>
      <selection pane="topRight" activeCell="V275" sqref="A1:V275"/>
      <selection pane="bottomLeft" activeCell="V275" sqref="A1:V275"/>
      <selection pane="bottomRight" activeCell="V275" sqref="A1:V275"/>
    </sheetView>
  </sheetViews>
  <sheetFormatPr baseColWidth="10" defaultColWidth="11.42578125" defaultRowHeight="15.75" x14ac:dyDescent="0.2"/>
  <cols>
    <col min="1" max="1" width="11.42578125" style="2"/>
    <col min="2" max="3" width="8.7109375" style="2" customWidth="1"/>
    <col min="4" max="4" width="10" style="2" customWidth="1"/>
    <col min="5" max="5" width="8.7109375" style="2" customWidth="1"/>
    <col min="6" max="6" width="11.28515625" style="2" bestFit="1" customWidth="1"/>
    <col min="7" max="7" width="8.7109375" style="2" customWidth="1"/>
    <col min="8" max="8" width="61.42578125" style="3" bestFit="1" customWidth="1"/>
    <col min="9" max="9" width="13" style="3" customWidth="1"/>
    <col min="10" max="10" width="10" style="3" customWidth="1"/>
    <col min="11" max="15" width="28.140625" style="3" customWidth="1"/>
    <col min="16" max="16384" width="11.42578125" style="3"/>
  </cols>
  <sheetData>
    <row r="1" spans="1:15" ht="6" customHeight="1" x14ac:dyDescent="0.2">
      <c r="H1" s="2"/>
      <c r="I1" s="2"/>
      <c r="J1" s="2"/>
    </row>
    <row r="2" spans="1:15" ht="18" customHeight="1" x14ac:dyDescent="0.2">
      <c r="G2" s="30"/>
      <c r="H2" s="2"/>
      <c r="I2" s="2"/>
      <c r="J2" s="2"/>
    </row>
    <row r="3" spans="1:15" ht="18" customHeight="1" x14ac:dyDescent="0.2">
      <c r="B3" s="118" t="s">
        <v>0</v>
      </c>
      <c r="C3" s="118"/>
      <c r="G3" s="29"/>
      <c r="H3" s="119" t="s">
        <v>3</v>
      </c>
      <c r="I3" s="119"/>
    </row>
    <row r="4" spans="1:15" ht="18" customHeight="1" x14ac:dyDescent="0.2">
      <c r="B4" s="118"/>
      <c r="C4" s="118"/>
      <c r="G4" s="29"/>
      <c r="H4" s="119" t="s">
        <v>165</v>
      </c>
      <c r="I4" s="119"/>
    </row>
    <row r="5" spans="1:15" ht="18" customHeight="1" x14ac:dyDescent="0.2">
      <c r="A5" s="28"/>
      <c r="B5" s="118" t="s">
        <v>4</v>
      </c>
      <c r="C5" s="118"/>
      <c r="E5" s="1"/>
      <c r="F5" s="1"/>
      <c r="G5" s="1"/>
      <c r="H5" s="119" t="s">
        <v>162</v>
      </c>
      <c r="I5" s="119"/>
      <c r="L5" s="3" t="s">
        <v>932</v>
      </c>
    </row>
    <row r="6" spans="1:15" ht="18" customHeight="1" x14ac:dyDescent="0.2">
      <c r="A6" s="28"/>
      <c r="B6" s="118"/>
      <c r="C6" s="118"/>
      <c r="E6" s="1"/>
      <c r="F6" s="1"/>
      <c r="H6" s="119" t="s">
        <v>5</v>
      </c>
      <c r="I6" s="119"/>
    </row>
    <row r="7" spans="1:15" ht="18" customHeight="1" x14ac:dyDescent="0.2">
      <c r="A7" s="28"/>
      <c r="B7" s="28"/>
      <c r="C7" s="28"/>
      <c r="E7" s="1"/>
      <c r="F7" s="1"/>
      <c r="G7" s="1"/>
      <c r="H7" s="120">
        <v>40</v>
      </c>
      <c r="I7" s="120"/>
    </row>
    <row r="8" spans="1:15" ht="18" customHeight="1" x14ac:dyDescent="0.2">
      <c r="A8" s="8"/>
      <c r="B8" s="8"/>
      <c r="C8" s="8"/>
      <c r="D8" s="1"/>
      <c r="E8" s="1"/>
      <c r="F8" s="1"/>
      <c r="G8" s="1"/>
    </row>
    <row r="9" spans="1:15" ht="6.6" customHeight="1" thickBot="1" x14ac:dyDescent="0.25">
      <c r="B9" s="33"/>
      <c r="C9" s="33"/>
      <c r="D9" s="7"/>
      <c r="E9" s="3"/>
      <c r="F9" s="3"/>
      <c r="G9" s="3"/>
    </row>
    <row r="10" spans="1:15" ht="68.849999999999994" customHeight="1" x14ac:dyDescent="0.25">
      <c r="A10" s="35"/>
      <c r="B10" s="121" t="s">
        <v>6</v>
      </c>
      <c r="C10" s="122"/>
      <c r="D10" s="122"/>
      <c r="E10" s="122"/>
      <c r="F10" s="123"/>
      <c r="G10" s="110" t="s">
        <v>7</v>
      </c>
      <c r="H10" s="112" t="s">
        <v>8</v>
      </c>
      <c r="I10" s="114" t="s">
        <v>9</v>
      </c>
      <c r="J10" s="110" t="s">
        <v>10</v>
      </c>
      <c r="K10" s="108" t="s">
        <v>910</v>
      </c>
      <c r="L10" s="108" t="s">
        <v>911</v>
      </c>
      <c r="M10" s="108" t="s">
        <v>912</v>
      </c>
      <c r="N10" s="108" t="s">
        <v>910</v>
      </c>
      <c r="O10" s="108" t="s">
        <v>911</v>
      </c>
    </row>
    <row r="11" spans="1:15" ht="32.25" thickBot="1" x14ac:dyDescent="0.3">
      <c r="A11" s="35"/>
      <c r="B11" s="32" t="s">
        <v>11</v>
      </c>
      <c r="C11" s="116" t="s">
        <v>12</v>
      </c>
      <c r="D11" s="117"/>
      <c r="E11" s="55" t="s">
        <v>13</v>
      </c>
      <c r="F11" s="55" t="s">
        <v>14</v>
      </c>
      <c r="G11" s="111"/>
      <c r="H11" s="113"/>
      <c r="I11" s="115"/>
      <c r="J11" s="111"/>
      <c r="K11" s="109"/>
      <c r="L11" s="109"/>
      <c r="M11" s="109"/>
      <c r="N11" s="109"/>
      <c r="O11" s="109"/>
    </row>
    <row r="12" spans="1:15" ht="57" customHeight="1" x14ac:dyDescent="0.2">
      <c r="A12" s="102" t="s">
        <v>15</v>
      </c>
      <c r="B12" s="91" t="s">
        <v>16</v>
      </c>
      <c r="C12" s="94" t="s">
        <v>17</v>
      </c>
      <c r="D12" s="95"/>
      <c r="E12" s="92">
        <v>10</v>
      </c>
      <c r="F12" s="92" t="s">
        <v>18</v>
      </c>
      <c r="G12" s="34" t="s">
        <v>19</v>
      </c>
      <c r="H12" s="11" t="s">
        <v>20</v>
      </c>
      <c r="I12" s="12" t="s">
        <v>18</v>
      </c>
      <c r="J12" s="36" t="s">
        <v>21</v>
      </c>
      <c r="K12" s="89"/>
      <c r="L12" s="89"/>
      <c r="M12" s="89"/>
      <c r="N12" s="89"/>
      <c r="O12" s="89"/>
    </row>
    <row r="13" spans="1:15" x14ac:dyDescent="0.2">
      <c r="A13" s="103"/>
      <c r="B13" s="91"/>
      <c r="C13" s="96"/>
      <c r="D13" s="97"/>
      <c r="E13" s="92"/>
      <c r="F13" s="92"/>
      <c r="G13" s="34" t="s">
        <v>22</v>
      </c>
      <c r="H13" s="11" t="s">
        <v>23</v>
      </c>
      <c r="I13" s="12" t="s">
        <v>18</v>
      </c>
      <c r="J13" s="36" t="s">
        <v>21</v>
      </c>
      <c r="K13" s="89"/>
      <c r="L13" s="89"/>
      <c r="M13" s="89"/>
      <c r="N13" s="89"/>
      <c r="O13" s="89"/>
    </row>
    <row r="14" spans="1:15" x14ac:dyDescent="0.2">
      <c r="A14" s="103"/>
      <c r="B14" s="91"/>
      <c r="C14" s="96"/>
      <c r="D14" s="97"/>
      <c r="E14" s="92"/>
      <c r="F14" s="92"/>
      <c r="G14" s="34" t="s">
        <v>24</v>
      </c>
      <c r="H14" s="56" t="s">
        <v>25</v>
      </c>
      <c r="I14" s="57" t="s">
        <v>18</v>
      </c>
      <c r="J14" s="45" t="s">
        <v>21</v>
      </c>
      <c r="K14" s="89"/>
      <c r="L14" s="89"/>
      <c r="M14" s="89"/>
      <c r="N14" s="89"/>
      <c r="O14" s="89"/>
    </row>
    <row r="15" spans="1:15" ht="15.75" hidden="1" customHeight="1" x14ac:dyDescent="0.2">
      <c r="A15" s="103"/>
      <c r="B15" s="91"/>
      <c r="C15" s="96"/>
      <c r="D15" s="97"/>
      <c r="E15" s="92"/>
      <c r="F15" s="92"/>
      <c r="G15" s="34"/>
      <c r="H15" s="11"/>
      <c r="I15" s="12"/>
      <c r="J15" s="36"/>
      <c r="K15" s="89"/>
      <c r="L15" s="89"/>
      <c r="M15" s="89"/>
      <c r="N15" s="89"/>
      <c r="O15" s="89"/>
    </row>
    <row r="16" spans="1:15" ht="15.75" hidden="1" customHeight="1" x14ac:dyDescent="0.2">
      <c r="A16" s="103"/>
      <c r="B16" s="91"/>
      <c r="C16" s="96"/>
      <c r="D16" s="97"/>
      <c r="E16" s="92"/>
      <c r="F16" s="92"/>
      <c r="G16" s="34"/>
      <c r="H16" s="11"/>
      <c r="I16" s="12"/>
      <c r="J16" s="36"/>
      <c r="K16" s="89"/>
      <c r="L16" s="89"/>
      <c r="M16" s="89"/>
      <c r="N16" s="89"/>
      <c r="O16" s="89"/>
    </row>
    <row r="17" spans="1:15" ht="15.75" hidden="1" customHeight="1" x14ac:dyDescent="0.2">
      <c r="A17" s="103"/>
      <c r="B17" s="91"/>
      <c r="C17" s="96"/>
      <c r="D17" s="97"/>
      <c r="E17" s="92"/>
      <c r="F17" s="92"/>
      <c r="G17" s="34"/>
      <c r="H17" s="11"/>
      <c r="I17" s="12"/>
      <c r="J17" s="36"/>
      <c r="K17" s="89"/>
      <c r="L17" s="89"/>
      <c r="M17" s="89"/>
      <c r="N17" s="89"/>
      <c r="O17" s="89"/>
    </row>
    <row r="18" spans="1:15" ht="15.75" hidden="1" customHeight="1" x14ac:dyDescent="0.2">
      <c r="A18" s="103"/>
      <c r="B18" s="91"/>
      <c r="C18" s="96"/>
      <c r="D18" s="97"/>
      <c r="E18" s="92"/>
      <c r="F18" s="92"/>
      <c r="G18" s="34"/>
      <c r="H18" s="25"/>
      <c r="I18" s="10"/>
      <c r="J18" s="36"/>
      <c r="K18" s="89"/>
      <c r="L18" s="89"/>
      <c r="M18" s="89"/>
      <c r="N18" s="89"/>
      <c r="O18" s="89"/>
    </row>
    <row r="19" spans="1:15" ht="15.75" hidden="1" customHeight="1" x14ac:dyDescent="0.2">
      <c r="A19" s="103"/>
      <c r="B19" s="91"/>
      <c r="C19" s="96"/>
      <c r="D19" s="97"/>
      <c r="E19" s="92"/>
      <c r="F19" s="92"/>
      <c r="G19" s="34"/>
      <c r="H19" s="11"/>
      <c r="I19" s="12"/>
      <c r="J19" s="36"/>
      <c r="K19" s="89"/>
      <c r="L19" s="89"/>
      <c r="M19" s="89"/>
      <c r="N19" s="89"/>
      <c r="O19" s="89"/>
    </row>
    <row r="20" spans="1:15" ht="15.75" hidden="1" customHeight="1" x14ac:dyDescent="0.2">
      <c r="A20" s="103"/>
      <c r="B20" s="91"/>
      <c r="C20" s="96"/>
      <c r="D20" s="97"/>
      <c r="E20" s="92"/>
      <c r="F20" s="92"/>
      <c r="G20" s="34"/>
      <c r="H20" s="11"/>
      <c r="I20" s="12"/>
      <c r="J20" s="36"/>
      <c r="K20" s="89"/>
      <c r="L20" s="89"/>
      <c r="M20" s="89"/>
      <c r="N20" s="89"/>
      <c r="O20" s="89"/>
    </row>
    <row r="21" spans="1:15" ht="15.75" hidden="1" customHeight="1" x14ac:dyDescent="0.2">
      <c r="A21" s="103"/>
      <c r="B21" s="91"/>
      <c r="C21" s="96"/>
      <c r="D21" s="97"/>
      <c r="E21" s="92"/>
      <c r="F21" s="92"/>
      <c r="G21" s="34"/>
      <c r="H21" s="11"/>
      <c r="I21" s="12"/>
      <c r="J21" s="36"/>
      <c r="K21" s="89"/>
      <c r="L21" s="89"/>
      <c r="M21" s="89"/>
      <c r="N21" s="89"/>
      <c r="O21" s="89"/>
    </row>
    <row r="22" spans="1:15" ht="15.75" hidden="1" customHeight="1" x14ac:dyDescent="0.2">
      <c r="A22" s="103"/>
      <c r="B22" s="91"/>
      <c r="C22" s="96"/>
      <c r="D22" s="97"/>
      <c r="E22" s="92"/>
      <c r="F22" s="92"/>
      <c r="G22" s="34"/>
      <c r="H22" s="25"/>
      <c r="I22" s="10"/>
      <c r="J22" s="36"/>
      <c r="K22" s="89"/>
      <c r="L22" s="89"/>
      <c r="M22" s="89"/>
      <c r="N22" s="89"/>
      <c r="O22" s="89"/>
    </row>
    <row r="23" spans="1:15" x14ac:dyDescent="0.2">
      <c r="A23" s="103"/>
      <c r="B23" s="91"/>
      <c r="C23" s="98"/>
      <c r="D23" s="99"/>
      <c r="E23" s="93"/>
      <c r="F23" s="93"/>
      <c r="G23" s="34"/>
      <c r="H23" s="25"/>
      <c r="I23" s="10"/>
      <c r="J23" s="36"/>
      <c r="K23" s="89"/>
      <c r="L23" s="89"/>
      <c r="M23" s="89"/>
      <c r="N23" s="89"/>
      <c r="O23" s="89"/>
    </row>
    <row r="24" spans="1:15" x14ac:dyDescent="0.2">
      <c r="A24" s="103"/>
      <c r="B24" s="91"/>
      <c r="C24" s="37"/>
      <c r="D24" s="38"/>
      <c r="E24" s="39"/>
      <c r="F24" s="39"/>
      <c r="G24" s="39"/>
      <c r="H24" s="26"/>
      <c r="I24" s="13"/>
      <c r="J24" s="40"/>
      <c r="K24" s="89" t="s">
        <v>167</v>
      </c>
      <c r="L24" s="89" t="s">
        <v>214</v>
      </c>
      <c r="M24" s="89"/>
      <c r="N24" s="89"/>
      <c r="O24" s="89"/>
    </row>
    <row r="25" spans="1:15" ht="52.35" customHeight="1" x14ac:dyDescent="0.2">
      <c r="A25" s="103"/>
      <c r="B25" s="91" t="s">
        <v>26</v>
      </c>
      <c r="C25" s="94" t="s">
        <v>27</v>
      </c>
      <c r="D25" s="95"/>
      <c r="E25" s="92">
        <v>9</v>
      </c>
      <c r="F25" s="92" t="s">
        <v>18</v>
      </c>
      <c r="G25" s="34" t="s">
        <v>28</v>
      </c>
      <c r="H25" s="11" t="s">
        <v>29</v>
      </c>
      <c r="I25" s="12" t="s">
        <v>18</v>
      </c>
      <c r="J25" s="36" t="s">
        <v>21</v>
      </c>
      <c r="K25" s="89"/>
      <c r="L25" s="89"/>
      <c r="M25" s="89"/>
      <c r="N25" s="89"/>
      <c r="O25" s="89"/>
    </row>
    <row r="26" spans="1:15" x14ac:dyDescent="0.2">
      <c r="A26" s="103"/>
      <c r="B26" s="91"/>
      <c r="C26" s="96"/>
      <c r="D26" s="97"/>
      <c r="E26" s="92"/>
      <c r="F26" s="92"/>
      <c r="G26" s="34" t="s">
        <v>30</v>
      </c>
      <c r="H26" s="11" t="s">
        <v>31</v>
      </c>
      <c r="I26" s="12" t="s">
        <v>18</v>
      </c>
      <c r="J26" s="36" t="s">
        <v>32</v>
      </c>
      <c r="K26" s="89"/>
      <c r="L26" s="89"/>
      <c r="M26" s="89"/>
      <c r="N26" s="89"/>
      <c r="O26" s="89"/>
    </row>
    <row r="27" spans="1:15" x14ac:dyDescent="0.2">
      <c r="A27" s="103"/>
      <c r="B27" s="91"/>
      <c r="C27" s="96"/>
      <c r="D27" s="97"/>
      <c r="E27" s="92"/>
      <c r="F27" s="92"/>
      <c r="G27" s="34" t="s">
        <v>33</v>
      </c>
      <c r="H27" s="11" t="s">
        <v>34</v>
      </c>
      <c r="I27" s="12" t="s">
        <v>18</v>
      </c>
      <c r="J27" s="36" t="s">
        <v>35</v>
      </c>
      <c r="K27" s="89"/>
      <c r="L27" s="89"/>
      <c r="M27" s="89"/>
      <c r="N27" s="89"/>
      <c r="O27" s="89"/>
    </row>
    <row r="28" spans="1:15" ht="47.85" customHeight="1" x14ac:dyDescent="0.2">
      <c r="A28" s="103"/>
      <c r="B28" s="91"/>
      <c r="C28" s="96"/>
      <c r="D28" s="97"/>
      <c r="E28" s="92"/>
      <c r="F28" s="92"/>
      <c r="G28" s="34" t="s">
        <v>36</v>
      </c>
      <c r="H28" s="11" t="s">
        <v>37</v>
      </c>
      <c r="I28" s="12" t="s">
        <v>18</v>
      </c>
      <c r="J28" s="36" t="s">
        <v>21</v>
      </c>
      <c r="K28" s="89"/>
      <c r="L28" s="89"/>
      <c r="M28" s="89"/>
      <c r="N28" s="89"/>
      <c r="O28" s="89"/>
    </row>
    <row r="29" spans="1:15" ht="15.75" hidden="1" customHeight="1" x14ac:dyDescent="0.2">
      <c r="A29" s="103"/>
      <c r="B29" s="91"/>
      <c r="C29" s="96"/>
      <c r="D29" s="97"/>
      <c r="E29" s="92"/>
      <c r="F29" s="92"/>
      <c r="G29" s="34"/>
      <c r="H29" s="11"/>
      <c r="I29" s="12"/>
      <c r="J29" s="36"/>
      <c r="K29" s="89"/>
      <c r="L29" s="89"/>
      <c r="M29" s="89"/>
      <c r="N29" s="89"/>
      <c r="O29" s="89"/>
    </row>
    <row r="30" spans="1:15" ht="15.75" hidden="1" customHeight="1" x14ac:dyDescent="0.2">
      <c r="A30" s="103"/>
      <c r="B30" s="91"/>
      <c r="C30" s="96"/>
      <c r="D30" s="97"/>
      <c r="E30" s="92"/>
      <c r="F30" s="92"/>
      <c r="G30" s="34"/>
      <c r="H30" s="11"/>
      <c r="I30" s="12"/>
      <c r="J30" s="36"/>
      <c r="K30" s="89"/>
      <c r="L30" s="89"/>
      <c r="M30" s="89"/>
      <c r="N30" s="89"/>
      <c r="O30" s="89"/>
    </row>
    <row r="31" spans="1:15" ht="15.75" hidden="1" customHeight="1" x14ac:dyDescent="0.2">
      <c r="A31" s="103"/>
      <c r="B31" s="91"/>
      <c r="C31" s="96"/>
      <c r="D31" s="97"/>
      <c r="E31" s="92"/>
      <c r="F31" s="92"/>
      <c r="G31" s="34"/>
      <c r="H31" s="25"/>
      <c r="I31" s="10"/>
      <c r="J31" s="36"/>
      <c r="K31" s="89"/>
      <c r="L31" s="89"/>
      <c r="M31" s="89"/>
      <c r="N31" s="89"/>
      <c r="O31" s="89"/>
    </row>
    <row r="32" spans="1:15" ht="15.75" hidden="1" customHeight="1" x14ac:dyDescent="0.2">
      <c r="A32" s="103"/>
      <c r="B32" s="91"/>
      <c r="C32" s="96"/>
      <c r="D32" s="97"/>
      <c r="E32" s="92"/>
      <c r="F32" s="92"/>
      <c r="G32" s="34"/>
      <c r="H32" s="11"/>
      <c r="I32" s="12"/>
      <c r="J32" s="36"/>
      <c r="K32" s="89"/>
      <c r="L32" s="89"/>
      <c r="M32" s="89"/>
      <c r="N32" s="89"/>
      <c r="O32" s="89"/>
    </row>
    <row r="33" spans="1:15" ht="15.75" hidden="1" customHeight="1" x14ac:dyDescent="0.2">
      <c r="A33" s="103"/>
      <c r="B33" s="91"/>
      <c r="C33" s="96"/>
      <c r="D33" s="97"/>
      <c r="E33" s="92"/>
      <c r="F33" s="92"/>
      <c r="G33" s="34"/>
      <c r="H33" s="11"/>
      <c r="I33" s="12"/>
      <c r="J33" s="36"/>
      <c r="K33" s="89"/>
      <c r="L33" s="89"/>
      <c r="M33" s="89"/>
      <c r="N33" s="89"/>
      <c r="O33" s="89"/>
    </row>
    <row r="34" spans="1:15" ht="15.75" hidden="1" customHeight="1" x14ac:dyDescent="0.2">
      <c r="A34" s="103"/>
      <c r="B34" s="91"/>
      <c r="C34" s="96"/>
      <c r="D34" s="97"/>
      <c r="E34" s="92"/>
      <c r="F34" s="92"/>
      <c r="G34" s="34"/>
      <c r="H34" s="11"/>
      <c r="I34" s="12"/>
      <c r="J34" s="36"/>
      <c r="K34" s="89"/>
      <c r="L34" s="89"/>
      <c r="M34" s="89"/>
      <c r="N34" s="89"/>
      <c r="O34" s="89"/>
    </row>
    <row r="35" spans="1:15" ht="15.75" hidden="1" customHeight="1" x14ac:dyDescent="0.2">
      <c r="A35" s="103"/>
      <c r="B35" s="91"/>
      <c r="C35" s="96"/>
      <c r="D35" s="97"/>
      <c r="E35" s="92"/>
      <c r="F35" s="92"/>
      <c r="G35" s="34"/>
      <c r="H35" s="25"/>
      <c r="I35" s="10"/>
      <c r="J35" s="36"/>
      <c r="K35" s="89"/>
      <c r="L35" s="89"/>
      <c r="M35" s="89"/>
      <c r="N35" s="89"/>
      <c r="O35" s="89"/>
    </row>
    <row r="36" spans="1:15" x14ac:dyDescent="0.2">
      <c r="A36" s="103"/>
      <c r="B36" s="91"/>
      <c r="C36" s="98"/>
      <c r="D36" s="99"/>
      <c r="E36" s="93"/>
      <c r="F36" s="93"/>
      <c r="G36" s="34"/>
      <c r="H36" s="25"/>
      <c r="I36" s="10"/>
      <c r="J36" s="36"/>
      <c r="K36" s="89"/>
      <c r="L36" s="89"/>
      <c r="M36" s="89"/>
      <c r="N36" s="89"/>
      <c r="O36" s="89"/>
    </row>
    <row r="37" spans="1:15" x14ac:dyDescent="0.2">
      <c r="A37" s="103"/>
      <c r="B37" s="91"/>
      <c r="C37" s="37"/>
      <c r="D37" s="38"/>
      <c r="E37" s="39"/>
      <c r="F37" s="39"/>
      <c r="G37" s="39"/>
      <c r="H37" s="26"/>
      <c r="I37" s="13"/>
      <c r="J37" s="40"/>
      <c r="K37" s="89" t="s">
        <v>167</v>
      </c>
      <c r="L37" s="89" t="s">
        <v>275</v>
      </c>
      <c r="M37" s="89"/>
      <c r="N37" s="89"/>
      <c r="O37" s="89"/>
    </row>
    <row r="38" spans="1:15" ht="15.6" customHeight="1" x14ac:dyDescent="0.2">
      <c r="A38" s="103"/>
      <c r="B38" s="91" t="s">
        <v>38</v>
      </c>
      <c r="C38" s="94" t="s">
        <v>39</v>
      </c>
      <c r="D38" s="95"/>
      <c r="E38" s="92">
        <v>9</v>
      </c>
      <c r="F38" s="92" t="s">
        <v>18</v>
      </c>
      <c r="G38" s="34" t="s">
        <v>40</v>
      </c>
      <c r="H38" s="11" t="s">
        <v>41</v>
      </c>
      <c r="I38" s="12" t="s">
        <v>18</v>
      </c>
      <c r="J38" s="36" t="s">
        <v>21</v>
      </c>
      <c r="K38" s="89"/>
      <c r="L38" s="89"/>
      <c r="M38" s="89"/>
      <c r="N38" s="89"/>
      <c r="O38" s="89"/>
    </row>
    <row r="39" spans="1:15" x14ac:dyDescent="0.2">
      <c r="A39" s="103"/>
      <c r="B39" s="91"/>
      <c r="C39" s="96"/>
      <c r="D39" s="97"/>
      <c r="E39" s="92"/>
      <c r="F39" s="92"/>
      <c r="G39" s="34" t="s">
        <v>42</v>
      </c>
      <c r="H39" s="11" t="s">
        <v>43</v>
      </c>
      <c r="I39" s="12" t="s">
        <v>18</v>
      </c>
      <c r="J39" s="36" t="s">
        <v>32</v>
      </c>
      <c r="K39" s="89"/>
      <c r="L39" s="89"/>
      <c r="M39" s="89"/>
      <c r="N39" s="89"/>
      <c r="O39" s="89"/>
    </row>
    <row r="40" spans="1:15" x14ac:dyDescent="0.2">
      <c r="A40" s="103"/>
      <c r="B40" s="91"/>
      <c r="C40" s="96"/>
      <c r="D40" s="97"/>
      <c r="E40" s="92"/>
      <c r="F40" s="92"/>
      <c r="G40" s="34" t="s">
        <v>45</v>
      </c>
      <c r="H40" s="46" t="s">
        <v>46</v>
      </c>
      <c r="I40" s="12" t="s">
        <v>18</v>
      </c>
      <c r="J40" s="36" t="s">
        <v>32</v>
      </c>
      <c r="K40" s="89"/>
      <c r="L40" s="89"/>
      <c r="M40" s="89"/>
      <c r="N40" s="89"/>
      <c r="O40" s="89"/>
    </row>
    <row r="41" spans="1:15" ht="15.75" hidden="1" customHeight="1" x14ac:dyDescent="0.2">
      <c r="A41" s="103"/>
      <c r="B41" s="91"/>
      <c r="C41" s="96"/>
      <c r="D41" s="97"/>
      <c r="E41" s="92"/>
      <c r="F41" s="92"/>
      <c r="G41" s="34"/>
      <c r="H41" s="11"/>
      <c r="I41" s="12"/>
      <c r="J41" s="36"/>
      <c r="K41" s="89"/>
      <c r="L41" s="89"/>
      <c r="M41" s="89"/>
      <c r="N41" s="89"/>
      <c r="O41" s="89"/>
    </row>
    <row r="42" spans="1:15" ht="15.75" hidden="1" customHeight="1" x14ac:dyDescent="0.2">
      <c r="A42" s="103"/>
      <c r="B42" s="91"/>
      <c r="C42" s="96"/>
      <c r="D42" s="97"/>
      <c r="E42" s="92"/>
      <c r="F42" s="92"/>
      <c r="G42" s="34"/>
      <c r="H42" s="11"/>
      <c r="I42" s="12"/>
      <c r="J42" s="36"/>
      <c r="K42" s="89"/>
      <c r="L42" s="89"/>
      <c r="M42" s="89"/>
      <c r="N42" s="89"/>
      <c r="O42" s="89"/>
    </row>
    <row r="43" spans="1:15" ht="15.75" hidden="1" customHeight="1" x14ac:dyDescent="0.2">
      <c r="A43" s="103"/>
      <c r="B43" s="91"/>
      <c r="C43" s="96"/>
      <c r="D43" s="97"/>
      <c r="E43" s="92"/>
      <c r="F43" s="92"/>
      <c r="G43" s="34"/>
      <c r="H43" s="25"/>
      <c r="I43" s="10"/>
      <c r="J43" s="36"/>
      <c r="K43" s="89"/>
      <c r="L43" s="89"/>
      <c r="M43" s="89"/>
      <c r="N43" s="89"/>
      <c r="O43" s="89"/>
    </row>
    <row r="44" spans="1:15" ht="15.75" hidden="1" customHeight="1" x14ac:dyDescent="0.2">
      <c r="A44" s="103"/>
      <c r="B44" s="91"/>
      <c r="C44" s="96"/>
      <c r="D44" s="97"/>
      <c r="E44" s="92"/>
      <c r="F44" s="92"/>
      <c r="G44" s="34"/>
      <c r="H44" s="25"/>
      <c r="I44" s="10"/>
      <c r="J44" s="36"/>
      <c r="K44" s="89"/>
      <c r="L44" s="89"/>
      <c r="M44" s="89"/>
      <c r="N44" s="89"/>
      <c r="O44" s="89"/>
    </row>
    <row r="45" spans="1:15" ht="15.75" hidden="1" customHeight="1" x14ac:dyDescent="0.2">
      <c r="A45" s="103"/>
      <c r="B45" s="91"/>
      <c r="C45" s="96"/>
      <c r="D45" s="97"/>
      <c r="E45" s="92"/>
      <c r="F45" s="92"/>
      <c r="G45" s="34"/>
      <c r="H45" s="25"/>
      <c r="I45" s="10"/>
      <c r="J45" s="36"/>
      <c r="K45" s="89"/>
      <c r="L45" s="89"/>
      <c r="M45" s="89"/>
      <c r="N45" s="89"/>
      <c r="O45" s="89"/>
    </row>
    <row r="46" spans="1:15" ht="15.75" hidden="1" customHeight="1" x14ac:dyDescent="0.2">
      <c r="A46" s="103"/>
      <c r="B46" s="91"/>
      <c r="C46" s="96"/>
      <c r="D46" s="97"/>
      <c r="E46" s="92"/>
      <c r="F46" s="92"/>
      <c r="G46" s="34"/>
      <c r="H46" s="11"/>
      <c r="I46" s="12"/>
      <c r="J46" s="36"/>
      <c r="K46" s="89"/>
      <c r="L46" s="89"/>
      <c r="M46" s="89"/>
      <c r="N46" s="89"/>
      <c r="O46" s="89"/>
    </row>
    <row r="47" spans="1:15" ht="15.75" hidden="1" customHeight="1" x14ac:dyDescent="0.2">
      <c r="A47" s="103"/>
      <c r="B47" s="91"/>
      <c r="C47" s="96"/>
      <c r="D47" s="97"/>
      <c r="E47" s="92"/>
      <c r="F47" s="92"/>
      <c r="G47" s="34"/>
      <c r="H47" s="25"/>
      <c r="I47" s="10"/>
      <c r="J47" s="36"/>
      <c r="K47" s="89"/>
      <c r="L47" s="89"/>
      <c r="M47" s="89"/>
      <c r="N47" s="89"/>
      <c r="O47" s="89"/>
    </row>
    <row r="48" spans="1:15" ht="15.75" hidden="1" customHeight="1" x14ac:dyDescent="0.2">
      <c r="A48" s="103"/>
      <c r="B48" s="91"/>
      <c r="C48" s="96"/>
      <c r="D48" s="97"/>
      <c r="E48" s="92"/>
      <c r="F48" s="92"/>
      <c r="G48" s="34"/>
      <c r="H48" s="25"/>
      <c r="I48" s="10"/>
      <c r="J48" s="36"/>
      <c r="K48" s="89"/>
      <c r="L48" s="89"/>
      <c r="M48" s="89"/>
      <c r="N48" s="89"/>
      <c r="O48" s="89"/>
    </row>
    <row r="49" spans="1:15" x14ac:dyDescent="0.2">
      <c r="A49" s="103"/>
      <c r="B49" s="91"/>
      <c r="C49" s="98"/>
      <c r="D49" s="99"/>
      <c r="E49" s="93"/>
      <c r="F49" s="93"/>
      <c r="G49" s="34"/>
      <c r="H49" s="25"/>
      <c r="I49" s="10"/>
      <c r="J49" s="36"/>
      <c r="K49" s="89"/>
      <c r="L49" s="89"/>
      <c r="M49" s="89"/>
      <c r="N49" s="89"/>
      <c r="O49" s="89"/>
    </row>
    <row r="50" spans="1:15" x14ac:dyDescent="0.2">
      <c r="A50" s="103"/>
      <c r="B50" s="91"/>
      <c r="C50" s="37"/>
      <c r="D50" s="38"/>
      <c r="E50" s="39"/>
      <c r="F50" s="39"/>
      <c r="G50" s="39"/>
      <c r="H50" s="26"/>
      <c r="I50" s="13"/>
      <c r="J50" s="40"/>
      <c r="K50" s="89" t="s">
        <v>167</v>
      </c>
      <c r="L50" s="89" t="s">
        <v>358</v>
      </c>
      <c r="M50" s="89"/>
      <c r="N50" s="89"/>
      <c r="O50" s="89"/>
    </row>
    <row r="51" spans="1:15" ht="15.6" customHeight="1" x14ac:dyDescent="0.2">
      <c r="A51" s="103"/>
      <c r="B51" s="91" t="s">
        <v>47</v>
      </c>
      <c r="C51" s="94" t="s">
        <v>48</v>
      </c>
      <c r="D51" s="95"/>
      <c r="E51" s="92">
        <v>2</v>
      </c>
      <c r="F51" s="92" t="s">
        <v>18</v>
      </c>
      <c r="G51" s="34" t="s">
        <v>49</v>
      </c>
      <c r="H51" s="71" t="s">
        <v>50</v>
      </c>
      <c r="I51" s="12" t="s">
        <v>18</v>
      </c>
      <c r="J51" s="47" t="s">
        <v>32</v>
      </c>
      <c r="K51" s="89"/>
      <c r="L51" s="89"/>
      <c r="M51" s="89"/>
      <c r="N51" s="89"/>
      <c r="O51" s="89"/>
    </row>
    <row r="52" spans="1:15" ht="15.75" hidden="1" customHeight="1" x14ac:dyDescent="0.2">
      <c r="A52" s="103"/>
      <c r="B52" s="91"/>
      <c r="C52" s="96"/>
      <c r="D52" s="97"/>
      <c r="E52" s="92"/>
      <c r="F52" s="92"/>
      <c r="G52" s="34"/>
      <c r="H52" s="11"/>
      <c r="I52" s="12"/>
      <c r="J52" s="36"/>
      <c r="K52" s="89"/>
      <c r="L52" s="89"/>
      <c r="M52" s="89"/>
      <c r="N52" s="89"/>
      <c r="O52" s="89"/>
    </row>
    <row r="53" spans="1:15" ht="15.75" hidden="1" customHeight="1" x14ac:dyDescent="0.2">
      <c r="A53" s="103"/>
      <c r="B53" s="91"/>
      <c r="C53" s="96"/>
      <c r="D53" s="97"/>
      <c r="E53" s="92"/>
      <c r="F53" s="92"/>
      <c r="G53" s="34"/>
      <c r="H53" s="11"/>
      <c r="I53" s="12"/>
      <c r="J53" s="36"/>
      <c r="K53" s="89"/>
      <c r="L53" s="89"/>
      <c r="M53" s="89"/>
      <c r="N53" s="89"/>
      <c r="O53" s="89"/>
    </row>
    <row r="54" spans="1:15" ht="15.75" hidden="1" customHeight="1" x14ac:dyDescent="0.2">
      <c r="A54" s="103"/>
      <c r="B54" s="91"/>
      <c r="C54" s="96"/>
      <c r="D54" s="97"/>
      <c r="E54" s="92"/>
      <c r="F54" s="92"/>
      <c r="G54" s="34"/>
      <c r="H54" s="11"/>
      <c r="I54" s="12"/>
      <c r="J54" s="36"/>
      <c r="K54" s="89"/>
      <c r="L54" s="89"/>
      <c r="M54" s="89"/>
      <c r="N54" s="89"/>
      <c r="O54" s="89"/>
    </row>
    <row r="55" spans="1:15" ht="15.75" hidden="1" customHeight="1" x14ac:dyDescent="0.2">
      <c r="A55" s="103"/>
      <c r="B55" s="91"/>
      <c r="C55" s="96"/>
      <c r="D55" s="97"/>
      <c r="E55" s="92"/>
      <c r="F55" s="92"/>
      <c r="G55" s="34"/>
      <c r="H55" s="11"/>
      <c r="I55" s="12"/>
      <c r="J55" s="36"/>
      <c r="K55" s="89"/>
      <c r="L55" s="89"/>
      <c r="M55" s="89"/>
      <c r="N55" s="89"/>
      <c r="O55" s="89"/>
    </row>
    <row r="56" spans="1:15" ht="15.75" hidden="1" customHeight="1" x14ac:dyDescent="0.2">
      <c r="A56" s="103"/>
      <c r="B56" s="91"/>
      <c r="C56" s="96"/>
      <c r="D56" s="97"/>
      <c r="E56" s="92"/>
      <c r="F56" s="92"/>
      <c r="G56" s="34"/>
      <c r="H56" s="25"/>
      <c r="I56" s="10"/>
      <c r="J56" s="36"/>
      <c r="K56" s="89"/>
      <c r="L56" s="89"/>
      <c r="M56" s="89"/>
      <c r="N56" s="89"/>
      <c r="O56" s="89"/>
    </row>
    <row r="57" spans="1:15" ht="15.75" hidden="1" customHeight="1" x14ac:dyDescent="0.2">
      <c r="A57" s="103"/>
      <c r="B57" s="91"/>
      <c r="C57" s="96"/>
      <c r="D57" s="97"/>
      <c r="E57" s="92"/>
      <c r="F57" s="92"/>
      <c r="G57" s="34"/>
      <c r="H57" s="25"/>
      <c r="I57" s="10"/>
      <c r="J57" s="36"/>
      <c r="K57" s="89"/>
      <c r="L57" s="89"/>
      <c r="M57" s="89"/>
      <c r="N57" s="89"/>
      <c r="O57" s="89"/>
    </row>
    <row r="58" spans="1:15" ht="15.75" hidden="1" customHeight="1" x14ac:dyDescent="0.2">
      <c r="A58" s="103"/>
      <c r="B58" s="91"/>
      <c r="C58" s="96"/>
      <c r="D58" s="97"/>
      <c r="E58" s="92"/>
      <c r="F58" s="92"/>
      <c r="G58" s="34"/>
      <c r="H58" s="11"/>
      <c r="I58" s="12"/>
      <c r="J58" s="36"/>
      <c r="K58" s="89"/>
      <c r="L58" s="89"/>
      <c r="M58" s="89"/>
      <c r="N58" s="89"/>
      <c r="O58" s="89"/>
    </row>
    <row r="59" spans="1:15" ht="15.75" hidden="1" customHeight="1" x14ac:dyDescent="0.2">
      <c r="A59" s="103"/>
      <c r="B59" s="91"/>
      <c r="C59" s="96"/>
      <c r="D59" s="97"/>
      <c r="E59" s="92"/>
      <c r="F59" s="92"/>
      <c r="G59" s="34"/>
      <c r="H59" s="11"/>
      <c r="I59" s="12"/>
      <c r="J59" s="36"/>
      <c r="K59" s="89"/>
      <c r="L59" s="89"/>
      <c r="M59" s="89"/>
      <c r="N59" s="89"/>
      <c r="O59" s="89"/>
    </row>
    <row r="60" spans="1:15" ht="15.75" hidden="1" customHeight="1" x14ac:dyDescent="0.2">
      <c r="A60" s="103"/>
      <c r="B60" s="91"/>
      <c r="C60" s="96"/>
      <c r="D60" s="97"/>
      <c r="E60" s="92"/>
      <c r="F60" s="92"/>
      <c r="G60" s="34"/>
      <c r="H60" s="25"/>
      <c r="I60" s="10"/>
      <c r="J60" s="36"/>
      <c r="K60" s="89"/>
      <c r="L60" s="89"/>
      <c r="M60" s="89"/>
      <c r="N60" s="89"/>
      <c r="O60" s="89"/>
    </row>
    <row r="61" spans="1:15" ht="15.75" hidden="1" customHeight="1" x14ac:dyDescent="0.2">
      <c r="A61" s="103"/>
      <c r="B61" s="91"/>
      <c r="C61" s="96"/>
      <c r="D61" s="97"/>
      <c r="E61" s="92"/>
      <c r="F61" s="92"/>
      <c r="G61" s="34"/>
      <c r="H61" s="25"/>
      <c r="I61" s="10"/>
      <c r="J61" s="36"/>
      <c r="K61" s="89"/>
      <c r="L61" s="89"/>
      <c r="M61" s="89"/>
      <c r="N61" s="89"/>
      <c r="O61" s="89"/>
    </row>
    <row r="62" spans="1:15" x14ac:dyDescent="0.2">
      <c r="A62" s="103"/>
      <c r="B62" s="91"/>
      <c r="C62" s="98"/>
      <c r="D62" s="99"/>
      <c r="E62" s="93"/>
      <c r="F62" s="93"/>
      <c r="G62" s="34"/>
      <c r="H62" s="25"/>
      <c r="I62" s="10"/>
      <c r="J62" s="36"/>
      <c r="K62" s="89"/>
      <c r="L62" s="89"/>
      <c r="M62" s="89"/>
      <c r="N62" s="89"/>
      <c r="O62" s="89"/>
    </row>
    <row r="63" spans="1:15" ht="16.5" thickBot="1" x14ac:dyDescent="0.25">
      <c r="A63" s="103"/>
      <c r="B63" s="91"/>
      <c r="C63" s="37"/>
      <c r="D63" s="38"/>
      <c r="E63" s="39"/>
      <c r="F63" s="39"/>
      <c r="G63" s="39"/>
      <c r="H63" s="26"/>
      <c r="I63" s="13"/>
      <c r="J63" s="40"/>
      <c r="K63" s="89" t="s">
        <v>167</v>
      </c>
      <c r="L63" s="89" t="s">
        <v>358</v>
      </c>
      <c r="M63" s="89" t="s">
        <v>233</v>
      </c>
      <c r="N63" s="89" t="s">
        <v>167</v>
      </c>
      <c r="O63" s="89" t="s">
        <v>275</v>
      </c>
    </row>
    <row r="64" spans="1:15" ht="15.6" hidden="1" customHeight="1" thickBot="1" x14ac:dyDescent="0.25">
      <c r="A64" s="103"/>
      <c r="B64" s="91" t="s">
        <v>51</v>
      </c>
      <c r="C64" s="94" t="s">
        <v>52</v>
      </c>
      <c r="D64" s="95"/>
      <c r="E64" s="92"/>
      <c r="F64" s="92" t="s">
        <v>18</v>
      </c>
      <c r="G64" s="34" t="s">
        <v>53</v>
      </c>
      <c r="H64" s="11"/>
      <c r="I64" s="12"/>
      <c r="J64" s="36"/>
      <c r="K64" s="89"/>
      <c r="L64" s="89"/>
      <c r="M64" s="89"/>
      <c r="N64" s="89"/>
      <c r="O64" s="89"/>
    </row>
    <row r="65" spans="1:15" ht="16.5" hidden="1" customHeight="1" thickBot="1" x14ac:dyDescent="0.25">
      <c r="A65" s="103"/>
      <c r="B65" s="91"/>
      <c r="C65" s="96"/>
      <c r="D65" s="97"/>
      <c r="E65" s="92"/>
      <c r="F65" s="92"/>
      <c r="G65" s="34"/>
      <c r="H65" s="11"/>
      <c r="I65" s="10"/>
      <c r="J65" s="36"/>
      <c r="K65" s="89"/>
      <c r="L65" s="89"/>
      <c r="M65" s="89"/>
      <c r="N65" s="89"/>
      <c r="O65" s="89"/>
    </row>
    <row r="66" spans="1:15" ht="16.5" hidden="1" customHeight="1" thickBot="1" x14ac:dyDescent="0.25">
      <c r="A66" s="103"/>
      <c r="B66" s="91"/>
      <c r="C66" s="96"/>
      <c r="D66" s="97"/>
      <c r="E66" s="92"/>
      <c r="F66" s="92"/>
      <c r="G66" s="34"/>
      <c r="H66" s="25"/>
      <c r="I66" s="10"/>
      <c r="J66" s="36"/>
      <c r="K66" s="89"/>
      <c r="L66" s="89"/>
      <c r="M66" s="89"/>
      <c r="N66" s="89"/>
      <c r="O66" s="89"/>
    </row>
    <row r="67" spans="1:15" ht="16.5" hidden="1" customHeight="1" thickBot="1" x14ac:dyDescent="0.25">
      <c r="A67" s="103"/>
      <c r="B67" s="91"/>
      <c r="C67" s="96"/>
      <c r="D67" s="97"/>
      <c r="E67" s="92"/>
      <c r="F67" s="92"/>
      <c r="G67" s="54"/>
      <c r="H67" s="25"/>
      <c r="I67" s="10"/>
      <c r="J67" s="36"/>
      <c r="K67" s="89"/>
      <c r="L67" s="89"/>
      <c r="M67" s="89"/>
      <c r="N67" s="89"/>
      <c r="O67" s="89"/>
    </row>
    <row r="68" spans="1:15" ht="16.5" hidden="1" customHeight="1" thickBot="1" x14ac:dyDescent="0.25">
      <c r="A68" s="103"/>
      <c r="B68" s="91"/>
      <c r="C68" s="96"/>
      <c r="D68" s="97"/>
      <c r="E68" s="92"/>
      <c r="F68" s="92"/>
      <c r="G68" s="34"/>
      <c r="H68" s="25"/>
      <c r="I68" s="10"/>
      <c r="J68" s="36"/>
      <c r="K68" s="89"/>
      <c r="L68" s="89"/>
      <c r="M68" s="89"/>
      <c r="N68" s="89"/>
      <c r="O68" s="89"/>
    </row>
    <row r="69" spans="1:15" ht="16.5" hidden="1" customHeight="1" thickBot="1" x14ac:dyDescent="0.25">
      <c r="A69" s="103"/>
      <c r="B69" s="91"/>
      <c r="C69" s="96"/>
      <c r="D69" s="97"/>
      <c r="E69" s="92"/>
      <c r="F69" s="92"/>
      <c r="G69" s="34"/>
      <c r="H69" s="25"/>
      <c r="I69" s="10"/>
      <c r="J69" s="36"/>
      <c r="K69" s="89"/>
      <c r="L69" s="89"/>
      <c r="M69" s="89"/>
      <c r="N69" s="89"/>
      <c r="O69" s="89"/>
    </row>
    <row r="70" spans="1:15" ht="16.5" hidden="1" customHeight="1" thickBot="1" x14ac:dyDescent="0.25">
      <c r="A70" s="103"/>
      <c r="B70" s="91"/>
      <c r="C70" s="96"/>
      <c r="D70" s="97"/>
      <c r="E70" s="92"/>
      <c r="F70" s="92"/>
      <c r="G70" s="34"/>
      <c r="H70" s="25"/>
      <c r="I70" s="10"/>
      <c r="J70" s="36"/>
      <c r="K70" s="89"/>
      <c r="L70" s="89"/>
      <c r="M70" s="89"/>
      <c r="N70" s="89"/>
      <c r="O70" s="89"/>
    </row>
    <row r="71" spans="1:15" ht="16.5" hidden="1" customHeight="1" thickBot="1" x14ac:dyDescent="0.25">
      <c r="A71" s="103"/>
      <c r="B71" s="91"/>
      <c r="C71" s="96"/>
      <c r="D71" s="97"/>
      <c r="E71" s="92"/>
      <c r="F71" s="92"/>
      <c r="G71" s="54"/>
      <c r="H71" s="25"/>
      <c r="I71" s="10"/>
      <c r="J71" s="36"/>
      <c r="K71" s="89"/>
      <c r="L71" s="89"/>
      <c r="M71" s="89"/>
      <c r="N71" s="89"/>
      <c r="O71" s="89"/>
    </row>
    <row r="72" spans="1:15" ht="16.5" hidden="1" customHeight="1" thickBot="1" x14ac:dyDescent="0.25">
      <c r="A72" s="103"/>
      <c r="B72" s="91"/>
      <c r="C72" s="96"/>
      <c r="D72" s="97"/>
      <c r="E72" s="92"/>
      <c r="F72" s="92"/>
      <c r="G72" s="34"/>
      <c r="H72" s="25"/>
      <c r="I72" s="10"/>
      <c r="J72" s="36"/>
      <c r="K72" s="89"/>
      <c r="L72" s="89"/>
      <c r="M72" s="89"/>
      <c r="N72" s="89"/>
      <c r="O72" s="89"/>
    </row>
    <row r="73" spans="1:15" ht="16.5" hidden="1" customHeight="1" thickBot="1" x14ac:dyDescent="0.25">
      <c r="A73" s="103"/>
      <c r="B73" s="91"/>
      <c r="C73" s="96"/>
      <c r="D73" s="97"/>
      <c r="E73" s="92"/>
      <c r="F73" s="92"/>
      <c r="G73" s="34"/>
      <c r="H73" s="25"/>
      <c r="I73" s="10"/>
      <c r="J73" s="36"/>
      <c r="K73" s="89"/>
      <c r="L73" s="89"/>
      <c r="M73" s="89"/>
      <c r="N73" s="89"/>
      <c r="O73" s="89"/>
    </row>
    <row r="74" spans="1:15" ht="16.5" hidden="1" customHeight="1" thickBot="1" x14ac:dyDescent="0.25">
      <c r="A74" s="103"/>
      <c r="B74" s="91"/>
      <c r="C74" s="96"/>
      <c r="D74" s="97"/>
      <c r="E74" s="92"/>
      <c r="F74" s="92"/>
      <c r="G74" s="34"/>
      <c r="H74" s="25"/>
      <c r="I74" s="10"/>
      <c r="J74" s="36"/>
      <c r="K74" s="89"/>
      <c r="L74" s="89"/>
      <c r="M74" s="89"/>
      <c r="N74" s="89"/>
      <c r="O74" s="89"/>
    </row>
    <row r="75" spans="1:15" ht="16.5" hidden="1" customHeight="1" thickBot="1" x14ac:dyDescent="0.25">
      <c r="A75" s="103"/>
      <c r="B75" s="91"/>
      <c r="C75" s="98"/>
      <c r="D75" s="99"/>
      <c r="E75" s="93"/>
      <c r="F75" s="93"/>
      <c r="G75" s="34"/>
      <c r="H75" s="25"/>
      <c r="I75" s="10"/>
      <c r="J75" s="36"/>
      <c r="K75" s="89"/>
      <c r="L75" s="89"/>
      <c r="M75" s="89"/>
      <c r="N75" s="89"/>
      <c r="O75" s="89"/>
    </row>
    <row r="76" spans="1:15" ht="16.5" hidden="1" thickBot="1" x14ac:dyDescent="0.25">
      <c r="A76" s="103"/>
      <c r="B76" s="91"/>
      <c r="C76" s="37"/>
      <c r="D76" s="38"/>
      <c r="E76" s="39"/>
      <c r="F76" s="39"/>
      <c r="G76" s="39"/>
      <c r="H76" s="26"/>
      <c r="I76" s="13"/>
      <c r="J76" s="40"/>
      <c r="K76" s="89"/>
      <c r="L76" s="89"/>
      <c r="M76" s="89"/>
      <c r="N76" s="89"/>
      <c r="O76" s="89"/>
    </row>
    <row r="77" spans="1:15" ht="15.6" hidden="1" customHeight="1" x14ac:dyDescent="0.2">
      <c r="A77" s="103"/>
      <c r="B77" s="91" t="s">
        <v>54</v>
      </c>
      <c r="C77" s="94" t="s">
        <v>55</v>
      </c>
      <c r="D77" s="95"/>
      <c r="E77" s="92"/>
      <c r="F77" s="92" t="s">
        <v>18</v>
      </c>
      <c r="G77" s="34" t="s">
        <v>56</v>
      </c>
      <c r="H77" s="11"/>
      <c r="I77" s="12"/>
      <c r="J77" s="36"/>
      <c r="K77" s="89"/>
      <c r="L77" s="89"/>
      <c r="M77" s="89"/>
      <c r="N77" s="89"/>
      <c r="O77" s="89"/>
    </row>
    <row r="78" spans="1:15" ht="16.5" hidden="1" customHeight="1" thickBot="1" x14ac:dyDescent="0.25">
      <c r="A78" s="103"/>
      <c r="B78" s="91"/>
      <c r="C78" s="96"/>
      <c r="D78" s="97"/>
      <c r="E78" s="92"/>
      <c r="F78" s="92"/>
      <c r="G78" s="34"/>
      <c r="H78" s="11"/>
      <c r="I78" s="10"/>
      <c r="J78" s="36"/>
      <c r="K78" s="89"/>
      <c r="L78" s="89"/>
      <c r="M78" s="89"/>
      <c r="N78" s="89"/>
      <c r="O78" s="89"/>
    </row>
    <row r="79" spans="1:15" ht="16.5" hidden="1" customHeight="1" thickBot="1" x14ac:dyDescent="0.25">
      <c r="A79" s="103"/>
      <c r="B79" s="91"/>
      <c r="C79" s="96"/>
      <c r="D79" s="97"/>
      <c r="E79" s="92"/>
      <c r="F79" s="92"/>
      <c r="G79" s="34"/>
      <c r="H79" s="25"/>
      <c r="I79" s="10"/>
      <c r="J79" s="36"/>
      <c r="K79" s="89"/>
      <c r="L79" s="89"/>
      <c r="M79" s="89"/>
      <c r="N79" s="89"/>
      <c r="O79" s="89"/>
    </row>
    <row r="80" spans="1:15" ht="16.5" hidden="1" customHeight="1" thickBot="1" x14ac:dyDescent="0.25">
      <c r="A80" s="103"/>
      <c r="B80" s="91"/>
      <c r="C80" s="96"/>
      <c r="D80" s="97"/>
      <c r="E80" s="92"/>
      <c r="F80" s="92"/>
      <c r="G80" s="54"/>
      <c r="H80" s="25"/>
      <c r="I80" s="10"/>
      <c r="J80" s="36"/>
      <c r="K80" s="89"/>
      <c r="L80" s="89"/>
      <c r="M80" s="89"/>
      <c r="N80" s="89"/>
      <c r="O80" s="89"/>
    </row>
    <row r="81" spans="1:15" ht="16.5" hidden="1" customHeight="1" thickBot="1" x14ac:dyDescent="0.25">
      <c r="A81" s="103"/>
      <c r="B81" s="91"/>
      <c r="C81" s="96"/>
      <c r="D81" s="97"/>
      <c r="E81" s="92"/>
      <c r="F81" s="92"/>
      <c r="G81" s="34"/>
      <c r="H81" s="25"/>
      <c r="I81" s="10"/>
      <c r="J81" s="36"/>
      <c r="K81" s="89"/>
      <c r="L81" s="89"/>
      <c r="M81" s="89"/>
      <c r="N81" s="89"/>
      <c r="O81" s="89"/>
    </row>
    <row r="82" spans="1:15" ht="16.5" hidden="1" customHeight="1" thickBot="1" x14ac:dyDescent="0.25">
      <c r="A82" s="103"/>
      <c r="B82" s="91"/>
      <c r="C82" s="96"/>
      <c r="D82" s="97"/>
      <c r="E82" s="92"/>
      <c r="F82" s="92"/>
      <c r="G82" s="34"/>
      <c r="H82" s="25"/>
      <c r="I82" s="10"/>
      <c r="J82" s="36"/>
      <c r="K82" s="89"/>
      <c r="L82" s="89"/>
      <c r="M82" s="89"/>
      <c r="N82" s="89"/>
      <c r="O82" s="89"/>
    </row>
    <row r="83" spans="1:15" ht="16.5" hidden="1" customHeight="1" thickBot="1" x14ac:dyDescent="0.25">
      <c r="A83" s="103"/>
      <c r="B83" s="91"/>
      <c r="C83" s="96"/>
      <c r="D83" s="97"/>
      <c r="E83" s="92"/>
      <c r="F83" s="92"/>
      <c r="G83" s="34"/>
      <c r="H83" s="25"/>
      <c r="I83" s="10"/>
      <c r="J83" s="36"/>
      <c r="K83" s="89"/>
      <c r="L83" s="89"/>
      <c r="M83" s="89"/>
      <c r="N83" s="89"/>
      <c r="O83" s="89"/>
    </row>
    <row r="84" spans="1:15" ht="16.5" hidden="1" customHeight="1" thickBot="1" x14ac:dyDescent="0.25">
      <c r="A84" s="103"/>
      <c r="B84" s="91"/>
      <c r="C84" s="96"/>
      <c r="D84" s="97"/>
      <c r="E84" s="92"/>
      <c r="F84" s="92"/>
      <c r="G84" s="54"/>
      <c r="H84" s="25"/>
      <c r="I84" s="10"/>
      <c r="J84" s="36"/>
      <c r="K84" s="89"/>
      <c r="L84" s="89"/>
      <c r="M84" s="89"/>
      <c r="N84" s="89"/>
      <c r="O84" s="89"/>
    </row>
    <row r="85" spans="1:15" ht="16.5" hidden="1" customHeight="1" thickBot="1" x14ac:dyDescent="0.25">
      <c r="A85" s="103"/>
      <c r="B85" s="91"/>
      <c r="C85" s="96"/>
      <c r="D85" s="97"/>
      <c r="E85" s="92"/>
      <c r="F85" s="92"/>
      <c r="G85" s="34"/>
      <c r="H85" s="25"/>
      <c r="I85" s="10"/>
      <c r="J85" s="36"/>
      <c r="K85" s="89"/>
      <c r="L85" s="89"/>
      <c r="M85" s="89"/>
      <c r="N85" s="89"/>
      <c r="O85" s="89"/>
    </row>
    <row r="86" spans="1:15" ht="16.5" hidden="1" customHeight="1" thickBot="1" x14ac:dyDescent="0.25">
      <c r="A86" s="103"/>
      <c r="B86" s="91"/>
      <c r="C86" s="96"/>
      <c r="D86" s="97"/>
      <c r="E86" s="92"/>
      <c r="F86" s="92"/>
      <c r="G86" s="34"/>
      <c r="H86" s="25"/>
      <c r="I86" s="10"/>
      <c r="J86" s="36"/>
      <c r="K86" s="89"/>
      <c r="L86" s="89"/>
      <c r="M86" s="89"/>
      <c r="N86" s="89"/>
      <c r="O86" s="89"/>
    </row>
    <row r="87" spans="1:15" ht="16.5" hidden="1" customHeight="1" thickBot="1" x14ac:dyDescent="0.25">
      <c r="A87" s="103"/>
      <c r="B87" s="91"/>
      <c r="C87" s="96"/>
      <c r="D87" s="97"/>
      <c r="E87" s="92"/>
      <c r="F87" s="92"/>
      <c r="G87" s="34"/>
      <c r="H87" s="25"/>
      <c r="I87" s="10"/>
      <c r="J87" s="36"/>
      <c r="K87" s="89"/>
      <c r="L87" s="89"/>
      <c r="M87" s="89"/>
      <c r="N87" s="89"/>
      <c r="O87" s="89"/>
    </row>
    <row r="88" spans="1:15" ht="16.5" hidden="1" customHeight="1" thickBot="1" x14ac:dyDescent="0.25">
      <c r="A88" s="103"/>
      <c r="B88" s="91"/>
      <c r="C88" s="98"/>
      <c r="D88" s="99"/>
      <c r="E88" s="93"/>
      <c r="F88" s="93"/>
      <c r="G88" s="34"/>
      <c r="H88" s="25"/>
      <c r="I88" s="10"/>
      <c r="J88" s="36"/>
      <c r="K88" s="89"/>
      <c r="L88" s="89"/>
      <c r="M88" s="89"/>
      <c r="N88" s="89"/>
      <c r="O88" s="89"/>
    </row>
    <row r="89" spans="1:15" ht="15.6" hidden="1" customHeight="1" x14ac:dyDescent="0.2">
      <c r="A89" s="103"/>
      <c r="B89" s="91"/>
      <c r="C89" s="37"/>
      <c r="D89" s="38"/>
      <c r="E89" s="39"/>
      <c r="F89" s="39"/>
      <c r="G89" s="39"/>
      <c r="H89" s="26"/>
      <c r="I89" s="13"/>
      <c r="J89" s="40"/>
      <c r="K89" s="89"/>
      <c r="L89" s="89"/>
      <c r="M89" s="89"/>
      <c r="N89" s="89"/>
      <c r="O89" s="89"/>
    </row>
    <row r="90" spans="1:15" ht="15.6" hidden="1" customHeight="1" x14ac:dyDescent="0.2">
      <c r="A90" s="103"/>
      <c r="B90" s="91" t="s">
        <v>57</v>
      </c>
      <c r="C90" s="94" t="s">
        <v>58</v>
      </c>
      <c r="D90" s="95"/>
      <c r="E90" s="92"/>
      <c r="F90" s="92" t="s">
        <v>18</v>
      </c>
      <c r="G90" s="34" t="s">
        <v>59</v>
      </c>
      <c r="H90" s="11"/>
      <c r="I90" s="12"/>
      <c r="J90" s="36"/>
      <c r="K90" s="89"/>
      <c r="L90" s="89"/>
      <c r="M90" s="89"/>
      <c r="N90" s="89"/>
      <c r="O90" s="89"/>
    </row>
    <row r="91" spans="1:15" ht="16.5" hidden="1" customHeight="1" thickBot="1" x14ac:dyDescent="0.25">
      <c r="A91" s="103"/>
      <c r="B91" s="91"/>
      <c r="C91" s="96"/>
      <c r="D91" s="97"/>
      <c r="E91" s="92"/>
      <c r="F91" s="92"/>
      <c r="G91" s="34"/>
      <c r="H91" s="11"/>
      <c r="I91" s="10"/>
      <c r="J91" s="36"/>
      <c r="K91" s="89"/>
      <c r="L91" s="89"/>
      <c r="M91" s="89"/>
      <c r="N91" s="89"/>
      <c r="O91" s="89"/>
    </row>
    <row r="92" spans="1:15" ht="16.5" hidden="1" customHeight="1" thickBot="1" x14ac:dyDescent="0.25">
      <c r="A92" s="103"/>
      <c r="B92" s="91"/>
      <c r="C92" s="96"/>
      <c r="D92" s="97"/>
      <c r="E92" s="92"/>
      <c r="F92" s="92"/>
      <c r="G92" s="34"/>
      <c r="H92" s="25"/>
      <c r="I92" s="10"/>
      <c r="J92" s="36"/>
      <c r="K92" s="89"/>
      <c r="L92" s="89"/>
      <c r="M92" s="89"/>
      <c r="N92" s="89"/>
      <c r="O92" s="89"/>
    </row>
    <row r="93" spans="1:15" ht="16.5" hidden="1" customHeight="1" thickBot="1" x14ac:dyDescent="0.25">
      <c r="A93" s="103"/>
      <c r="B93" s="91"/>
      <c r="C93" s="96"/>
      <c r="D93" s="97"/>
      <c r="E93" s="92"/>
      <c r="F93" s="92"/>
      <c r="G93" s="54"/>
      <c r="H93" s="25"/>
      <c r="I93" s="10"/>
      <c r="J93" s="36"/>
      <c r="K93" s="89"/>
      <c r="L93" s="89"/>
      <c r="M93" s="89"/>
      <c r="N93" s="89"/>
      <c r="O93" s="89"/>
    </row>
    <row r="94" spans="1:15" ht="16.5" hidden="1" customHeight="1" thickBot="1" x14ac:dyDescent="0.25">
      <c r="A94" s="103"/>
      <c r="B94" s="91"/>
      <c r="C94" s="96"/>
      <c r="D94" s="97"/>
      <c r="E94" s="92"/>
      <c r="F94" s="92"/>
      <c r="G94" s="34"/>
      <c r="H94" s="25"/>
      <c r="I94" s="10"/>
      <c r="J94" s="36"/>
      <c r="K94" s="89"/>
      <c r="L94" s="89"/>
      <c r="M94" s="89"/>
      <c r="N94" s="89"/>
      <c r="O94" s="89"/>
    </row>
    <row r="95" spans="1:15" ht="16.5" hidden="1" customHeight="1" thickBot="1" x14ac:dyDescent="0.25">
      <c r="A95" s="103"/>
      <c r="B95" s="91"/>
      <c r="C95" s="96"/>
      <c r="D95" s="97"/>
      <c r="E95" s="92"/>
      <c r="F95" s="92"/>
      <c r="G95" s="34"/>
      <c r="H95" s="25"/>
      <c r="I95" s="10"/>
      <c r="J95" s="36"/>
      <c r="K95" s="89"/>
      <c r="L95" s="89"/>
      <c r="M95" s="89"/>
      <c r="N95" s="89"/>
      <c r="O95" s="89"/>
    </row>
    <row r="96" spans="1:15" ht="16.5" hidden="1" customHeight="1" thickBot="1" x14ac:dyDescent="0.25">
      <c r="A96" s="103"/>
      <c r="B96" s="91"/>
      <c r="C96" s="96"/>
      <c r="D96" s="97"/>
      <c r="E96" s="92"/>
      <c r="F96" s="92"/>
      <c r="G96" s="34"/>
      <c r="H96" s="25"/>
      <c r="I96" s="10"/>
      <c r="J96" s="36"/>
      <c r="K96" s="89"/>
      <c r="L96" s="89"/>
      <c r="M96" s="89"/>
      <c r="N96" s="89"/>
      <c r="O96" s="89"/>
    </row>
    <row r="97" spans="1:15" ht="16.5" hidden="1" customHeight="1" thickBot="1" x14ac:dyDescent="0.25">
      <c r="A97" s="103"/>
      <c r="B97" s="91"/>
      <c r="C97" s="96"/>
      <c r="D97" s="97"/>
      <c r="E97" s="92"/>
      <c r="F97" s="92"/>
      <c r="G97" s="34"/>
      <c r="H97" s="25"/>
      <c r="I97" s="10"/>
      <c r="J97" s="36"/>
      <c r="K97" s="89"/>
      <c r="L97" s="89"/>
      <c r="M97" s="89"/>
      <c r="N97" s="89"/>
      <c r="O97" s="89"/>
    </row>
    <row r="98" spans="1:15" ht="16.5" hidden="1" customHeight="1" thickBot="1" x14ac:dyDescent="0.25">
      <c r="A98" s="103"/>
      <c r="B98" s="91"/>
      <c r="C98" s="96"/>
      <c r="D98" s="97"/>
      <c r="E98" s="92"/>
      <c r="F98" s="92"/>
      <c r="G98" s="34"/>
      <c r="H98" s="25"/>
      <c r="I98" s="10"/>
      <c r="J98" s="36"/>
      <c r="K98" s="89"/>
      <c r="L98" s="89"/>
      <c r="M98" s="89"/>
      <c r="N98" s="89"/>
      <c r="O98" s="89"/>
    </row>
    <row r="99" spans="1:15" ht="16.5" hidden="1" customHeight="1" thickBot="1" x14ac:dyDescent="0.25">
      <c r="A99" s="103"/>
      <c r="B99" s="91"/>
      <c r="C99" s="96"/>
      <c r="D99" s="97"/>
      <c r="E99" s="92"/>
      <c r="F99" s="92"/>
      <c r="G99" s="34"/>
      <c r="H99" s="25"/>
      <c r="I99" s="10"/>
      <c r="J99" s="36"/>
      <c r="K99" s="89"/>
      <c r="L99" s="89"/>
      <c r="M99" s="89"/>
      <c r="N99" s="89"/>
      <c r="O99" s="89"/>
    </row>
    <row r="100" spans="1:15" ht="16.5" hidden="1" customHeight="1" thickBot="1" x14ac:dyDescent="0.25">
      <c r="A100" s="103"/>
      <c r="B100" s="91"/>
      <c r="C100" s="96"/>
      <c r="D100" s="97"/>
      <c r="E100" s="92"/>
      <c r="F100" s="92"/>
      <c r="G100" s="34"/>
      <c r="H100" s="25"/>
      <c r="I100" s="10"/>
      <c r="J100" s="36"/>
      <c r="K100" s="89"/>
      <c r="L100" s="89"/>
      <c r="M100" s="89"/>
      <c r="N100" s="89"/>
      <c r="O100" s="89"/>
    </row>
    <row r="101" spans="1:15" ht="16.5" hidden="1" customHeight="1" thickBot="1" x14ac:dyDescent="0.25">
      <c r="A101" s="103"/>
      <c r="B101" s="91"/>
      <c r="C101" s="98"/>
      <c r="D101" s="99"/>
      <c r="E101" s="93"/>
      <c r="F101" s="93"/>
      <c r="G101" s="34"/>
      <c r="H101" s="25"/>
      <c r="I101" s="10"/>
      <c r="J101" s="36"/>
      <c r="K101" s="89"/>
      <c r="L101" s="89"/>
      <c r="M101" s="89"/>
      <c r="N101" s="89"/>
      <c r="O101" s="89"/>
    </row>
    <row r="102" spans="1:15" ht="16.5" hidden="1" thickBot="1" x14ac:dyDescent="0.25">
      <c r="A102" s="103"/>
      <c r="B102" s="91"/>
      <c r="C102" s="37"/>
      <c r="D102" s="38"/>
      <c r="E102" s="39"/>
      <c r="F102" s="39"/>
      <c r="G102" s="39"/>
      <c r="H102" s="26"/>
      <c r="I102" s="13"/>
      <c r="J102" s="40"/>
      <c r="K102" s="89"/>
      <c r="L102" s="89"/>
      <c r="M102" s="89"/>
      <c r="N102" s="89"/>
      <c r="O102" s="89"/>
    </row>
    <row r="103" spans="1:15" ht="15.6" hidden="1" customHeight="1" x14ac:dyDescent="0.2">
      <c r="A103" s="103"/>
      <c r="B103" s="91" t="s">
        <v>60</v>
      </c>
      <c r="C103" s="94" t="s">
        <v>61</v>
      </c>
      <c r="D103" s="95"/>
      <c r="E103" s="92"/>
      <c r="F103" s="92" t="s">
        <v>18</v>
      </c>
      <c r="G103" s="34" t="s">
        <v>62</v>
      </c>
      <c r="H103" s="11"/>
      <c r="I103" s="12"/>
      <c r="J103" s="36"/>
      <c r="K103" s="89"/>
      <c r="L103" s="89"/>
      <c r="M103" s="89"/>
      <c r="N103" s="89"/>
      <c r="O103" s="89"/>
    </row>
    <row r="104" spans="1:15" ht="16.5" hidden="1" customHeight="1" thickBot="1" x14ac:dyDescent="0.25">
      <c r="A104" s="103"/>
      <c r="B104" s="91"/>
      <c r="C104" s="96"/>
      <c r="D104" s="97"/>
      <c r="E104" s="92"/>
      <c r="F104" s="92"/>
      <c r="G104" s="34"/>
      <c r="H104" s="11"/>
      <c r="I104" s="10"/>
      <c r="J104" s="36"/>
      <c r="K104" s="89"/>
      <c r="L104" s="89"/>
      <c r="M104" s="89"/>
      <c r="N104" s="89"/>
      <c r="O104" s="89"/>
    </row>
    <row r="105" spans="1:15" ht="16.5" hidden="1" customHeight="1" thickBot="1" x14ac:dyDescent="0.25">
      <c r="A105" s="103"/>
      <c r="B105" s="91"/>
      <c r="C105" s="96"/>
      <c r="D105" s="97"/>
      <c r="E105" s="92"/>
      <c r="F105" s="92"/>
      <c r="G105" s="34"/>
      <c r="H105" s="25"/>
      <c r="I105" s="10"/>
      <c r="J105" s="36"/>
      <c r="K105" s="89"/>
      <c r="L105" s="89"/>
      <c r="M105" s="89"/>
      <c r="N105" s="89"/>
      <c r="O105" s="89"/>
    </row>
    <row r="106" spans="1:15" ht="16.5" hidden="1" customHeight="1" thickBot="1" x14ac:dyDescent="0.25">
      <c r="A106" s="103"/>
      <c r="B106" s="91"/>
      <c r="C106" s="96"/>
      <c r="D106" s="97"/>
      <c r="E106" s="92"/>
      <c r="F106" s="92"/>
      <c r="G106" s="54"/>
      <c r="H106" s="25"/>
      <c r="I106" s="10"/>
      <c r="J106" s="36"/>
      <c r="K106" s="89"/>
      <c r="L106" s="89"/>
      <c r="M106" s="89"/>
      <c r="N106" s="89"/>
      <c r="O106" s="89"/>
    </row>
    <row r="107" spans="1:15" ht="16.5" hidden="1" customHeight="1" thickBot="1" x14ac:dyDescent="0.25">
      <c r="A107" s="103"/>
      <c r="B107" s="91"/>
      <c r="C107" s="96"/>
      <c r="D107" s="97"/>
      <c r="E107" s="92"/>
      <c r="F107" s="92"/>
      <c r="G107" s="34"/>
      <c r="H107" s="25"/>
      <c r="I107" s="10"/>
      <c r="J107" s="36"/>
      <c r="K107" s="89"/>
      <c r="L107" s="89"/>
      <c r="M107" s="89"/>
      <c r="N107" s="89"/>
      <c r="O107" s="89"/>
    </row>
    <row r="108" spans="1:15" ht="16.5" hidden="1" customHeight="1" thickBot="1" x14ac:dyDescent="0.25">
      <c r="A108" s="103"/>
      <c r="B108" s="91"/>
      <c r="C108" s="96"/>
      <c r="D108" s="97"/>
      <c r="E108" s="92"/>
      <c r="F108" s="92"/>
      <c r="G108" s="34"/>
      <c r="H108" s="25"/>
      <c r="I108" s="10"/>
      <c r="J108" s="36"/>
      <c r="K108" s="89"/>
      <c r="L108" s="89"/>
      <c r="M108" s="89"/>
      <c r="N108" s="89"/>
      <c r="O108" s="89"/>
    </row>
    <row r="109" spans="1:15" ht="16.5" hidden="1" customHeight="1" thickBot="1" x14ac:dyDescent="0.25">
      <c r="A109" s="103"/>
      <c r="B109" s="91"/>
      <c r="C109" s="96"/>
      <c r="D109" s="97"/>
      <c r="E109" s="92"/>
      <c r="F109" s="92"/>
      <c r="G109" s="34"/>
      <c r="H109" s="25"/>
      <c r="I109" s="10"/>
      <c r="J109" s="36"/>
      <c r="K109" s="89"/>
      <c r="L109" s="89"/>
      <c r="M109" s="89"/>
      <c r="N109" s="89"/>
      <c r="O109" s="89"/>
    </row>
    <row r="110" spans="1:15" ht="16.5" hidden="1" customHeight="1" thickBot="1" x14ac:dyDescent="0.25">
      <c r="A110" s="103"/>
      <c r="B110" s="91"/>
      <c r="C110" s="96"/>
      <c r="D110" s="97"/>
      <c r="E110" s="92"/>
      <c r="F110" s="92"/>
      <c r="G110" s="54"/>
      <c r="H110" s="25"/>
      <c r="I110" s="10"/>
      <c r="J110" s="36"/>
      <c r="K110" s="89"/>
      <c r="L110" s="89"/>
      <c r="M110" s="89"/>
      <c r="N110" s="89"/>
      <c r="O110" s="89"/>
    </row>
    <row r="111" spans="1:15" ht="16.5" hidden="1" customHeight="1" thickBot="1" x14ac:dyDescent="0.25">
      <c r="A111" s="103"/>
      <c r="B111" s="91"/>
      <c r="C111" s="96"/>
      <c r="D111" s="97"/>
      <c r="E111" s="92"/>
      <c r="F111" s="92"/>
      <c r="G111" s="34"/>
      <c r="H111" s="25"/>
      <c r="I111" s="10"/>
      <c r="J111" s="36"/>
      <c r="K111" s="89"/>
      <c r="L111" s="89"/>
      <c r="M111" s="89"/>
      <c r="N111" s="89"/>
      <c r="O111" s="89"/>
    </row>
    <row r="112" spans="1:15" ht="16.5" hidden="1" customHeight="1" thickBot="1" x14ac:dyDescent="0.25">
      <c r="A112" s="103"/>
      <c r="B112" s="91"/>
      <c r="C112" s="96"/>
      <c r="D112" s="97"/>
      <c r="E112" s="92"/>
      <c r="F112" s="92"/>
      <c r="G112" s="34"/>
      <c r="H112" s="25"/>
      <c r="I112" s="10"/>
      <c r="J112" s="36"/>
      <c r="K112" s="89"/>
      <c r="L112" s="89"/>
      <c r="M112" s="89"/>
      <c r="N112" s="89"/>
      <c r="O112" s="89"/>
    </row>
    <row r="113" spans="1:15" ht="16.5" hidden="1" customHeight="1" thickBot="1" x14ac:dyDescent="0.25">
      <c r="A113" s="103"/>
      <c r="B113" s="91"/>
      <c r="C113" s="96"/>
      <c r="D113" s="97"/>
      <c r="E113" s="92"/>
      <c r="F113" s="92"/>
      <c r="G113" s="34"/>
      <c r="H113" s="25"/>
      <c r="I113" s="10"/>
      <c r="J113" s="36"/>
      <c r="K113" s="89"/>
      <c r="L113" s="89"/>
      <c r="M113" s="89"/>
      <c r="N113" s="89"/>
      <c r="O113" s="89"/>
    </row>
    <row r="114" spans="1:15" ht="16.5" hidden="1" customHeight="1" thickBot="1" x14ac:dyDescent="0.25">
      <c r="A114" s="103"/>
      <c r="B114" s="91"/>
      <c r="C114" s="98"/>
      <c r="D114" s="99"/>
      <c r="E114" s="93"/>
      <c r="F114" s="93"/>
      <c r="G114" s="34"/>
      <c r="H114" s="25"/>
      <c r="I114" s="10"/>
      <c r="J114" s="36"/>
      <c r="K114" s="89"/>
      <c r="L114" s="89"/>
      <c r="M114" s="89"/>
      <c r="N114" s="89"/>
      <c r="O114" s="89"/>
    </row>
    <row r="115" spans="1:15" ht="16.5" hidden="1" thickBot="1" x14ac:dyDescent="0.25">
      <c r="A115" s="103"/>
      <c r="B115" s="91"/>
      <c r="C115" s="37"/>
      <c r="D115" s="38"/>
      <c r="E115" s="39"/>
      <c r="F115" s="39"/>
      <c r="G115" s="39"/>
      <c r="H115" s="26"/>
      <c r="I115" s="13"/>
      <c r="J115" s="40"/>
      <c r="K115" s="89"/>
      <c r="L115" s="89"/>
      <c r="M115" s="89"/>
      <c r="N115" s="89"/>
      <c r="O115" s="89"/>
    </row>
    <row r="116" spans="1:15" ht="15.6" hidden="1" customHeight="1" x14ac:dyDescent="0.2">
      <c r="A116" s="103"/>
      <c r="B116" s="91" t="s">
        <v>63</v>
      </c>
      <c r="C116" s="94" t="s">
        <v>64</v>
      </c>
      <c r="D116" s="95"/>
      <c r="E116" s="92"/>
      <c r="F116" s="92" t="s">
        <v>18</v>
      </c>
      <c r="G116" s="34" t="s">
        <v>65</v>
      </c>
      <c r="H116" s="11"/>
      <c r="I116" s="12"/>
      <c r="J116" s="36"/>
      <c r="K116" s="89"/>
      <c r="L116" s="89"/>
      <c r="M116" s="89"/>
      <c r="N116" s="89"/>
      <c r="O116" s="89"/>
    </row>
    <row r="117" spans="1:15" ht="16.5" hidden="1" customHeight="1" thickBot="1" x14ac:dyDescent="0.25">
      <c r="A117" s="103"/>
      <c r="B117" s="91"/>
      <c r="C117" s="96"/>
      <c r="D117" s="97"/>
      <c r="E117" s="92"/>
      <c r="F117" s="92"/>
      <c r="G117" s="34"/>
      <c r="H117" s="11"/>
      <c r="I117" s="10"/>
      <c r="J117" s="36"/>
      <c r="K117" s="89"/>
      <c r="L117" s="89"/>
      <c r="M117" s="89"/>
      <c r="N117" s="89"/>
      <c r="O117" s="89"/>
    </row>
    <row r="118" spans="1:15" ht="16.5" hidden="1" customHeight="1" thickBot="1" x14ac:dyDescent="0.25">
      <c r="A118" s="103"/>
      <c r="B118" s="91"/>
      <c r="C118" s="96"/>
      <c r="D118" s="97"/>
      <c r="E118" s="92"/>
      <c r="F118" s="92"/>
      <c r="G118" s="34"/>
      <c r="H118" s="25"/>
      <c r="I118" s="10"/>
      <c r="J118" s="36"/>
      <c r="K118" s="89"/>
      <c r="L118" s="89"/>
      <c r="M118" s="89"/>
      <c r="N118" s="89"/>
      <c r="O118" s="89"/>
    </row>
    <row r="119" spans="1:15" ht="16.5" hidden="1" customHeight="1" thickBot="1" x14ac:dyDescent="0.25">
      <c r="A119" s="103"/>
      <c r="B119" s="91"/>
      <c r="C119" s="96"/>
      <c r="D119" s="97"/>
      <c r="E119" s="92"/>
      <c r="F119" s="92"/>
      <c r="G119" s="54"/>
      <c r="H119" s="25"/>
      <c r="I119" s="10"/>
      <c r="J119" s="36"/>
      <c r="K119" s="89"/>
      <c r="L119" s="89"/>
      <c r="M119" s="89"/>
      <c r="N119" s="89"/>
      <c r="O119" s="89"/>
    </row>
    <row r="120" spans="1:15" ht="16.5" hidden="1" customHeight="1" thickBot="1" x14ac:dyDescent="0.25">
      <c r="A120" s="103"/>
      <c r="B120" s="91"/>
      <c r="C120" s="96"/>
      <c r="D120" s="97"/>
      <c r="E120" s="92"/>
      <c r="F120" s="92"/>
      <c r="G120" s="34"/>
      <c r="H120" s="25"/>
      <c r="I120" s="10"/>
      <c r="J120" s="36"/>
      <c r="K120" s="89"/>
      <c r="L120" s="89"/>
      <c r="M120" s="89"/>
      <c r="N120" s="89"/>
      <c r="O120" s="89"/>
    </row>
    <row r="121" spans="1:15" ht="16.5" hidden="1" customHeight="1" thickBot="1" x14ac:dyDescent="0.25">
      <c r="A121" s="103"/>
      <c r="B121" s="91"/>
      <c r="C121" s="96"/>
      <c r="D121" s="97"/>
      <c r="E121" s="92"/>
      <c r="F121" s="92"/>
      <c r="G121" s="34"/>
      <c r="H121" s="25"/>
      <c r="I121" s="10"/>
      <c r="J121" s="36"/>
      <c r="K121" s="89"/>
      <c r="L121" s="89"/>
      <c r="M121" s="89"/>
      <c r="N121" s="89"/>
      <c r="O121" s="89"/>
    </row>
    <row r="122" spans="1:15" ht="16.5" hidden="1" customHeight="1" thickBot="1" x14ac:dyDescent="0.25">
      <c r="A122" s="103"/>
      <c r="B122" s="91"/>
      <c r="C122" s="96"/>
      <c r="D122" s="97"/>
      <c r="E122" s="92"/>
      <c r="F122" s="92"/>
      <c r="G122" s="34"/>
      <c r="H122" s="25"/>
      <c r="I122" s="10"/>
      <c r="J122" s="36"/>
      <c r="K122" s="89"/>
      <c r="L122" s="89"/>
      <c r="M122" s="89"/>
      <c r="N122" s="89"/>
      <c r="O122" s="89"/>
    </row>
    <row r="123" spans="1:15" ht="16.5" hidden="1" customHeight="1" thickBot="1" x14ac:dyDescent="0.25">
      <c r="A123" s="103"/>
      <c r="B123" s="91"/>
      <c r="C123" s="96"/>
      <c r="D123" s="97"/>
      <c r="E123" s="92"/>
      <c r="F123" s="92"/>
      <c r="G123" s="54"/>
      <c r="H123" s="25"/>
      <c r="I123" s="10"/>
      <c r="J123" s="36"/>
      <c r="K123" s="89"/>
      <c r="L123" s="89"/>
      <c r="M123" s="89"/>
      <c r="N123" s="89"/>
      <c r="O123" s="89"/>
    </row>
    <row r="124" spans="1:15" ht="16.5" hidden="1" customHeight="1" thickBot="1" x14ac:dyDescent="0.25">
      <c r="A124" s="103"/>
      <c r="B124" s="91"/>
      <c r="C124" s="96"/>
      <c r="D124" s="97"/>
      <c r="E124" s="92"/>
      <c r="F124" s="92"/>
      <c r="G124" s="34"/>
      <c r="H124" s="25"/>
      <c r="I124" s="10"/>
      <c r="J124" s="36"/>
      <c r="K124" s="89"/>
      <c r="L124" s="89"/>
      <c r="M124" s="89"/>
      <c r="N124" s="89"/>
      <c r="O124" s="89"/>
    </row>
    <row r="125" spans="1:15" ht="16.5" hidden="1" customHeight="1" thickBot="1" x14ac:dyDescent="0.25">
      <c r="A125" s="103"/>
      <c r="B125" s="91"/>
      <c r="C125" s="96"/>
      <c r="D125" s="97"/>
      <c r="E125" s="92"/>
      <c r="F125" s="92"/>
      <c r="G125" s="34"/>
      <c r="H125" s="25"/>
      <c r="I125" s="10"/>
      <c r="J125" s="36"/>
      <c r="K125" s="89"/>
      <c r="L125" s="89"/>
      <c r="M125" s="89"/>
      <c r="N125" s="89"/>
      <c r="O125" s="89"/>
    </row>
    <row r="126" spans="1:15" ht="16.5" hidden="1" customHeight="1" thickBot="1" x14ac:dyDescent="0.25">
      <c r="A126" s="103"/>
      <c r="B126" s="91"/>
      <c r="C126" s="96"/>
      <c r="D126" s="97"/>
      <c r="E126" s="92"/>
      <c r="F126" s="92"/>
      <c r="G126" s="34"/>
      <c r="H126" s="25"/>
      <c r="I126" s="10"/>
      <c r="J126" s="36"/>
      <c r="K126" s="89"/>
      <c r="L126" s="89"/>
      <c r="M126" s="89"/>
      <c r="N126" s="89"/>
      <c r="O126" s="89"/>
    </row>
    <row r="127" spans="1:15" ht="16.5" hidden="1" customHeight="1" thickBot="1" x14ac:dyDescent="0.25">
      <c r="A127" s="103"/>
      <c r="B127" s="91"/>
      <c r="C127" s="98"/>
      <c r="D127" s="99"/>
      <c r="E127" s="93"/>
      <c r="F127" s="93"/>
      <c r="G127" s="34"/>
      <c r="H127" s="25"/>
      <c r="I127" s="10"/>
      <c r="J127" s="36"/>
      <c r="K127" s="89"/>
      <c r="L127" s="89"/>
      <c r="M127" s="89"/>
      <c r="N127" s="89"/>
      <c r="O127" s="89"/>
    </row>
    <row r="128" spans="1:15" ht="16.5" hidden="1" thickBot="1" x14ac:dyDescent="0.25">
      <c r="A128" s="103"/>
      <c r="B128" s="91"/>
      <c r="C128" s="37"/>
      <c r="D128" s="38"/>
      <c r="E128" s="39"/>
      <c r="F128" s="39"/>
      <c r="G128" s="39"/>
      <c r="H128" s="26"/>
      <c r="I128" s="13"/>
      <c r="J128" s="40"/>
      <c r="K128" s="89"/>
      <c r="L128" s="89"/>
      <c r="M128" s="89"/>
      <c r="N128" s="89"/>
      <c r="O128" s="89"/>
    </row>
    <row r="129" spans="1:15" ht="15.6" hidden="1" customHeight="1" x14ac:dyDescent="0.2">
      <c r="A129" s="103"/>
      <c r="B129" s="91" t="s">
        <v>66</v>
      </c>
      <c r="C129" s="94" t="s">
        <v>67</v>
      </c>
      <c r="D129" s="95"/>
      <c r="E129" s="92"/>
      <c r="F129" s="92" t="s">
        <v>18</v>
      </c>
      <c r="G129" s="34" t="s">
        <v>68</v>
      </c>
      <c r="H129" s="11"/>
      <c r="I129" s="12"/>
      <c r="J129" s="36"/>
      <c r="K129" s="89"/>
      <c r="L129" s="89"/>
      <c r="M129" s="89"/>
      <c r="N129" s="89"/>
      <c r="O129" s="89"/>
    </row>
    <row r="130" spans="1:15" ht="16.5" hidden="1" customHeight="1" thickBot="1" x14ac:dyDescent="0.25">
      <c r="A130" s="103"/>
      <c r="B130" s="91"/>
      <c r="C130" s="96"/>
      <c r="D130" s="97"/>
      <c r="E130" s="92"/>
      <c r="F130" s="92"/>
      <c r="G130" s="34"/>
      <c r="H130" s="11"/>
      <c r="I130" s="10"/>
      <c r="J130" s="36"/>
      <c r="K130" s="89"/>
      <c r="L130" s="89"/>
      <c r="M130" s="89"/>
      <c r="N130" s="89"/>
      <c r="O130" s="89"/>
    </row>
    <row r="131" spans="1:15" ht="16.5" hidden="1" customHeight="1" thickBot="1" x14ac:dyDescent="0.25">
      <c r="A131" s="103"/>
      <c r="B131" s="91"/>
      <c r="C131" s="96"/>
      <c r="D131" s="97"/>
      <c r="E131" s="92"/>
      <c r="F131" s="92"/>
      <c r="G131" s="34"/>
      <c r="H131" s="25"/>
      <c r="I131" s="10"/>
      <c r="J131" s="36"/>
      <c r="K131" s="89"/>
      <c r="L131" s="89"/>
      <c r="M131" s="89"/>
      <c r="N131" s="89"/>
      <c r="O131" s="89"/>
    </row>
    <row r="132" spans="1:15" ht="16.5" hidden="1" customHeight="1" thickBot="1" x14ac:dyDescent="0.25">
      <c r="A132" s="103"/>
      <c r="B132" s="91"/>
      <c r="C132" s="96"/>
      <c r="D132" s="97"/>
      <c r="E132" s="92"/>
      <c r="F132" s="92"/>
      <c r="G132" s="54"/>
      <c r="H132" s="25"/>
      <c r="I132" s="10"/>
      <c r="J132" s="36"/>
      <c r="K132" s="89"/>
      <c r="L132" s="89"/>
      <c r="M132" s="89"/>
      <c r="N132" s="89"/>
      <c r="O132" s="89"/>
    </row>
    <row r="133" spans="1:15" ht="16.5" hidden="1" customHeight="1" thickBot="1" x14ac:dyDescent="0.25">
      <c r="A133" s="103"/>
      <c r="B133" s="91"/>
      <c r="C133" s="96"/>
      <c r="D133" s="97"/>
      <c r="E133" s="92"/>
      <c r="F133" s="92"/>
      <c r="G133" s="34"/>
      <c r="H133" s="25"/>
      <c r="I133" s="10"/>
      <c r="J133" s="36"/>
      <c r="K133" s="89"/>
      <c r="L133" s="89"/>
      <c r="M133" s="89"/>
      <c r="N133" s="89"/>
      <c r="O133" s="89"/>
    </row>
    <row r="134" spans="1:15" ht="16.5" hidden="1" customHeight="1" thickBot="1" x14ac:dyDescent="0.25">
      <c r="A134" s="103"/>
      <c r="B134" s="91"/>
      <c r="C134" s="96"/>
      <c r="D134" s="97"/>
      <c r="E134" s="92"/>
      <c r="F134" s="92"/>
      <c r="G134" s="34"/>
      <c r="H134" s="25"/>
      <c r="I134" s="10"/>
      <c r="J134" s="36"/>
      <c r="K134" s="89"/>
      <c r="L134" s="89"/>
      <c r="M134" s="89"/>
      <c r="N134" s="89"/>
      <c r="O134" s="89"/>
    </row>
    <row r="135" spans="1:15" ht="16.5" hidden="1" customHeight="1" thickBot="1" x14ac:dyDescent="0.25">
      <c r="A135" s="103"/>
      <c r="B135" s="91"/>
      <c r="C135" s="96"/>
      <c r="D135" s="97"/>
      <c r="E135" s="92"/>
      <c r="F135" s="92"/>
      <c r="G135" s="34"/>
      <c r="H135" s="25"/>
      <c r="I135" s="10"/>
      <c r="J135" s="36"/>
      <c r="K135" s="89"/>
      <c r="L135" s="89"/>
      <c r="M135" s="89"/>
      <c r="N135" s="89"/>
      <c r="O135" s="89"/>
    </row>
    <row r="136" spans="1:15" ht="16.5" hidden="1" customHeight="1" thickBot="1" x14ac:dyDescent="0.25">
      <c r="A136" s="103"/>
      <c r="B136" s="91"/>
      <c r="C136" s="96"/>
      <c r="D136" s="97"/>
      <c r="E136" s="92"/>
      <c r="F136" s="92"/>
      <c r="G136" s="54"/>
      <c r="H136" s="25"/>
      <c r="I136" s="10"/>
      <c r="J136" s="36"/>
      <c r="K136" s="89"/>
      <c r="L136" s="89"/>
      <c r="M136" s="89"/>
      <c r="N136" s="89"/>
      <c r="O136" s="89"/>
    </row>
    <row r="137" spans="1:15" ht="16.5" hidden="1" customHeight="1" thickBot="1" x14ac:dyDescent="0.25">
      <c r="A137" s="103"/>
      <c r="B137" s="91"/>
      <c r="C137" s="96"/>
      <c r="D137" s="97"/>
      <c r="E137" s="92"/>
      <c r="F137" s="92"/>
      <c r="G137" s="34"/>
      <c r="H137" s="25"/>
      <c r="I137" s="10"/>
      <c r="J137" s="36"/>
      <c r="K137" s="89"/>
      <c r="L137" s="89"/>
      <c r="M137" s="89"/>
      <c r="N137" s="89"/>
      <c r="O137" s="89"/>
    </row>
    <row r="138" spans="1:15" ht="16.5" hidden="1" customHeight="1" thickBot="1" x14ac:dyDescent="0.25">
      <c r="A138" s="103"/>
      <c r="B138" s="91"/>
      <c r="C138" s="96"/>
      <c r="D138" s="97"/>
      <c r="E138" s="92"/>
      <c r="F138" s="92"/>
      <c r="G138" s="34"/>
      <c r="H138" s="25"/>
      <c r="I138" s="10"/>
      <c r="J138" s="36"/>
      <c r="K138" s="89"/>
      <c r="L138" s="89"/>
      <c r="M138" s="89"/>
      <c r="N138" s="89"/>
      <c r="O138" s="89"/>
    </row>
    <row r="139" spans="1:15" ht="16.5" hidden="1" customHeight="1" thickBot="1" x14ac:dyDescent="0.25">
      <c r="A139" s="103"/>
      <c r="B139" s="91"/>
      <c r="C139" s="96"/>
      <c r="D139" s="97"/>
      <c r="E139" s="92"/>
      <c r="F139" s="92"/>
      <c r="G139" s="34"/>
      <c r="H139" s="25"/>
      <c r="I139" s="10"/>
      <c r="J139" s="36"/>
      <c r="K139" s="89"/>
      <c r="L139" s="89"/>
      <c r="M139" s="89"/>
      <c r="N139" s="89"/>
      <c r="O139" s="89"/>
    </row>
    <row r="140" spans="1:15" ht="16.5" hidden="1" customHeight="1" thickBot="1" x14ac:dyDescent="0.25">
      <c r="A140" s="103"/>
      <c r="B140" s="91"/>
      <c r="C140" s="98"/>
      <c r="D140" s="99"/>
      <c r="E140" s="93"/>
      <c r="F140" s="93"/>
      <c r="G140" s="34"/>
      <c r="H140" s="25"/>
      <c r="I140" s="10"/>
      <c r="J140" s="36"/>
      <c r="K140" s="89"/>
      <c r="L140" s="89"/>
      <c r="M140" s="89"/>
      <c r="N140" s="89"/>
      <c r="O140" s="89"/>
    </row>
    <row r="141" spans="1:15" ht="16.5" hidden="1" thickBot="1" x14ac:dyDescent="0.25">
      <c r="A141" s="103"/>
      <c r="B141" s="91"/>
      <c r="C141" s="37"/>
      <c r="D141" s="38"/>
      <c r="E141" s="39"/>
      <c r="F141" s="39"/>
      <c r="G141" s="39"/>
      <c r="H141" s="26"/>
      <c r="I141" s="13"/>
      <c r="J141" s="40"/>
      <c r="K141" s="89"/>
      <c r="L141" s="89"/>
      <c r="M141" s="89"/>
      <c r="N141" s="89"/>
      <c r="O141" s="89"/>
    </row>
    <row r="142" spans="1:15" ht="18" customHeight="1" thickBot="1" x14ac:dyDescent="0.25">
      <c r="A142" s="104"/>
      <c r="B142" s="15"/>
      <c r="C142" s="15"/>
      <c r="D142" s="15"/>
      <c r="E142" s="23">
        <f>E12+E25+E38+E51+E64+E77</f>
        <v>30</v>
      </c>
      <c r="F142" s="23"/>
      <c r="G142" s="16"/>
      <c r="H142" s="24"/>
      <c r="I142" s="15"/>
      <c r="J142" s="17"/>
      <c r="K142" s="89" t="s">
        <v>167</v>
      </c>
      <c r="L142" s="89" t="s">
        <v>192</v>
      </c>
      <c r="M142" s="89"/>
      <c r="N142" s="89"/>
      <c r="O142" s="89"/>
    </row>
    <row r="143" spans="1:15" ht="14.85" customHeight="1" x14ac:dyDescent="0.2">
      <c r="A143" s="100" t="s">
        <v>69</v>
      </c>
      <c r="B143" s="91" t="s">
        <v>70</v>
      </c>
      <c r="C143" s="106" t="s">
        <v>17</v>
      </c>
      <c r="D143" s="107"/>
      <c r="E143" s="92">
        <v>10</v>
      </c>
      <c r="F143" s="92" t="s">
        <v>18</v>
      </c>
      <c r="G143" s="53" t="s">
        <v>71</v>
      </c>
      <c r="H143" s="11" t="s">
        <v>20</v>
      </c>
      <c r="I143" s="10" t="s">
        <v>18</v>
      </c>
      <c r="J143" s="36" t="s">
        <v>21</v>
      </c>
      <c r="K143" s="89"/>
      <c r="L143" s="89"/>
      <c r="M143" s="89"/>
      <c r="N143" s="89"/>
      <c r="O143" s="89"/>
    </row>
    <row r="144" spans="1:15" ht="56.1" customHeight="1" x14ac:dyDescent="0.2">
      <c r="A144" s="101"/>
      <c r="B144" s="91"/>
      <c r="C144" s="96"/>
      <c r="D144" s="97"/>
      <c r="E144" s="92"/>
      <c r="F144" s="92"/>
      <c r="G144" s="34" t="s">
        <v>72</v>
      </c>
      <c r="H144" s="11" t="s">
        <v>23</v>
      </c>
      <c r="I144" s="10" t="s">
        <v>18</v>
      </c>
      <c r="J144" s="36" t="s">
        <v>21</v>
      </c>
      <c r="K144" s="89"/>
      <c r="L144" s="89"/>
      <c r="M144" s="89"/>
      <c r="N144" s="89"/>
      <c r="O144" s="89"/>
    </row>
    <row r="145" spans="1:15" ht="17.100000000000001" customHeight="1" x14ac:dyDescent="0.2">
      <c r="A145" s="101"/>
      <c r="B145" s="91"/>
      <c r="C145" s="96"/>
      <c r="D145" s="97"/>
      <c r="E145" s="92"/>
      <c r="F145" s="92"/>
      <c r="G145" s="58" t="s">
        <v>73</v>
      </c>
      <c r="H145" s="71" t="s">
        <v>74</v>
      </c>
      <c r="I145" s="59" t="s">
        <v>75</v>
      </c>
      <c r="J145" s="60" t="s">
        <v>21</v>
      </c>
      <c r="K145" s="89"/>
      <c r="L145" s="89"/>
      <c r="M145" s="89"/>
      <c r="N145" s="89"/>
      <c r="O145" s="89"/>
    </row>
    <row r="146" spans="1:15" x14ac:dyDescent="0.2">
      <c r="A146" s="101"/>
      <c r="B146" s="91"/>
      <c r="C146" s="96"/>
      <c r="D146" s="97"/>
      <c r="E146" s="92"/>
      <c r="F146" s="92"/>
      <c r="G146" s="58" t="s">
        <v>73</v>
      </c>
      <c r="H146" s="71" t="s">
        <v>158</v>
      </c>
      <c r="I146" s="59" t="s">
        <v>75</v>
      </c>
      <c r="J146" s="60" t="s">
        <v>21</v>
      </c>
      <c r="K146" s="89"/>
      <c r="L146" s="89"/>
      <c r="M146" s="89"/>
      <c r="N146" s="89"/>
      <c r="O146" s="89"/>
    </row>
    <row r="147" spans="1:15" ht="15.75" hidden="1" customHeight="1" x14ac:dyDescent="0.2">
      <c r="A147" s="101"/>
      <c r="B147" s="91"/>
      <c r="C147" s="96"/>
      <c r="D147" s="97"/>
      <c r="E147" s="92"/>
      <c r="F147" s="92"/>
      <c r="G147" s="34"/>
      <c r="H147" s="11"/>
      <c r="I147" s="10"/>
      <c r="J147" s="36"/>
      <c r="K147" s="89"/>
      <c r="L147" s="89"/>
      <c r="M147" s="89"/>
      <c r="N147" s="89"/>
      <c r="O147" s="89"/>
    </row>
    <row r="148" spans="1:15" ht="15.75" hidden="1" customHeight="1" x14ac:dyDescent="0.2">
      <c r="A148" s="101"/>
      <c r="B148" s="91"/>
      <c r="C148" s="96"/>
      <c r="D148" s="97"/>
      <c r="E148" s="92"/>
      <c r="F148" s="92"/>
      <c r="G148" s="34"/>
      <c r="H148" s="11"/>
      <c r="I148" s="10"/>
      <c r="J148" s="36"/>
      <c r="K148" s="89"/>
      <c r="L148" s="89"/>
      <c r="M148" s="89"/>
      <c r="N148" s="89"/>
      <c r="O148" s="89"/>
    </row>
    <row r="149" spans="1:15" ht="15.75" hidden="1" customHeight="1" x14ac:dyDescent="0.2">
      <c r="A149" s="101"/>
      <c r="B149" s="91"/>
      <c r="C149" s="96"/>
      <c r="D149" s="97"/>
      <c r="E149" s="92"/>
      <c r="F149" s="92"/>
      <c r="G149" s="34"/>
      <c r="H149" s="11"/>
      <c r="I149" s="10"/>
      <c r="J149" s="36"/>
      <c r="K149" s="89"/>
      <c r="L149" s="89"/>
      <c r="M149" s="89"/>
      <c r="N149" s="89"/>
      <c r="O149" s="89"/>
    </row>
    <row r="150" spans="1:15" ht="15.75" hidden="1" customHeight="1" x14ac:dyDescent="0.2">
      <c r="A150" s="101"/>
      <c r="B150" s="91"/>
      <c r="C150" s="96"/>
      <c r="D150" s="97"/>
      <c r="E150" s="92"/>
      <c r="F150" s="92"/>
      <c r="G150" s="54"/>
      <c r="H150" s="11"/>
      <c r="I150" s="10"/>
      <c r="J150" s="36"/>
      <c r="K150" s="89"/>
      <c r="L150" s="89"/>
      <c r="M150" s="89"/>
      <c r="N150" s="89"/>
      <c r="O150" s="89"/>
    </row>
    <row r="151" spans="1:15" ht="15.75" hidden="1" customHeight="1" x14ac:dyDescent="0.2">
      <c r="A151" s="101"/>
      <c r="B151" s="91"/>
      <c r="C151" s="96"/>
      <c r="D151" s="97"/>
      <c r="E151" s="92"/>
      <c r="F151" s="92"/>
      <c r="G151" s="34"/>
      <c r="H151" s="11"/>
      <c r="I151" s="10"/>
      <c r="J151" s="36"/>
      <c r="K151" s="89"/>
      <c r="L151" s="89"/>
      <c r="M151" s="89"/>
      <c r="N151" s="89"/>
      <c r="O151" s="89"/>
    </row>
    <row r="152" spans="1:15" ht="15.75" hidden="1" customHeight="1" x14ac:dyDescent="0.2">
      <c r="A152" s="101"/>
      <c r="B152" s="91"/>
      <c r="C152" s="96"/>
      <c r="D152" s="97"/>
      <c r="E152" s="92"/>
      <c r="F152" s="92"/>
      <c r="G152" s="34"/>
      <c r="H152" s="11"/>
      <c r="I152" s="10"/>
      <c r="J152" s="36"/>
      <c r="K152" s="89"/>
      <c r="L152" s="89"/>
      <c r="M152" s="89"/>
      <c r="N152" s="89"/>
      <c r="O152" s="89"/>
    </row>
    <row r="153" spans="1:15" ht="15.75" hidden="1" customHeight="1" x14ac:dyDescent="0.2">
      <c r="A153" s="101"/>
      <c r="B153" s="91"/>
      <c r="C153" s="96"/>
      <c r="D153" s="97"/>
      <c r="E153" s="92"/>
      <c r="F153" s="92"/>
      <c r="G153" s="34"/>
      <c r="H153" s="11"/>
      <c r="I153" s="10"/>
      <c r="J153" s="36"/>
      <c r="K153" s="89"/>
      <c r="L153" s="89"/>
      <c r="M153" s="89"/>
      <c r="N153" s="89"/>
      <c r="O153" s="89"/>
    </row>
    <row r="154" spans="1:15" x14ac:dyDescent="0.2">
      <c r="A154" s="101"/>
      <c r="B154" s="91"/>
      <c r="C154" s="98"/>
      <c r="D154" s="99"/>
      <c r="E154" s="93"/>
      <c r="F154" s="93"/>
      <c r="G154" s="34"/>
      <c r="H154" s="11"/>
      <c r="I154" s="10"/>
      <c r="J154" s="36"/>
      <c r="K154" s="89"/>
      <c r="L154" s="89"/>
      <c r="M154" s="89"/>
      <c r="N154" s="89"/>
      <c r="O154" s="89"/>
    </row>
    <row r="155" spans="1:15" x14ac:dyDescent="0.2">
      <c r="A155" s="101"/>
      <c r="B155" s="91"/>
      <c r="C155" s="41"/>
      <c r="D155" s="42"/>
      <c r="E155" s="43"/>
      <c r="F155" s="42"/>
      <c r="G155" s="42"/>
      <c r="H155" s="27"/>
      <c r="I155" s="14"/>
      <c r="J155" s="44"/>
      <c r="K155" s="89" t="s">
        <v>167</v>
      </c>
      <c r="L155" s="89" t="s">
        <v>478</v>
      </c>
      <c r="M155" s="89"/>
      <c r="N155" s="89"/>
      <c r="O155" s="89"/>
    </row>
    <row r="156" spans="1:15" ht="15.6" customHeight="1" x14ac:dyDescent="0.2">
      <c r="A156" s="101"/>
      <c r="B156" s="91" t="s">
        <v>76</v>
      </c>
      <c r="C156" s="94" t="s">
        <v>77</v>
      </c>
      <c r="D156" s="95"/>
      <c r="E156" s="92">
        <v>5</v>
      </c>
      <c r="F156" s="92" t="s">
        <v>18</v>
      </c>
      <c r="G156" s="53" t="s">
        <v>78</v>
      </c>
      <c r="H156" s="11" t="s">
        <v>29</v>
      </c>
      <c r="I156" s="10" t="s">
        <v>18</v>
      </c>
      <c r="J156" s="45" t="s">
        <v>21</v>
      </c>
      <c r="K156" s="89"/>
      <c r="L156" s="89"/>
      <c r="M156" s="89"/>
      <c r="N156" s="89"/>
      <c r="O156" s="89"/>
    </row>
    <row r="157" spans="1:15" ht="17.100000000000001" customHeight="1" x14ac:dyDescent="0.2">
      <c r="A157" s="101"/>
      <c r="B157" s="91"/>
      <c r="C157" s="96"/>
      <c r="D157" s="97"/>
      <c r="E157" s="92"/>
      <c r="F157" s="92"/>
      <c r="G157" s="34" t="s">
        <v>79</v>
      </c>
      <c r="H157" s="11" t="s">
        <v>31</v>
      </c>
      <c r="I157" s="10" t="s">
        <v>18</v>
      </c>
      <c r="J157" s="36" t="s">
        <v>32</v>
      </c>
      <c r="K157" s="89"/>
      <c r="L157" s="89"/>
      <c r="M157" s="89"/>
      <c r="N157" s="89"/>
      <c r="O157" s="89"/>
    </row>
    <row r="158" spans="1:15" x14ac:dyDescent="0.2">
      <c r="A158" s="101"/>
      <c r="B158" s="91"/>
      <c r="C158" s="96"/>
      <c r="D158" s="97"/>
      <c r="E158" s="92"/>
      <c r="F158" s="92"/>
      <c r="G158" s="34" t="s">
        <v>80</v>
      </c>
      <c r="H158" s="11" t="s">
        <v>34</v>
      </c>
      <c r="I158" s="10" t="s">
        <v>18</v>
      </c>
      <c r="J158" s="36" t="s">
        <v>35</v>
      </c>
      <c r="K158" s="89"/>
      <c r="L158" s="89"/>
      <c r="M158" s="89"/>
      <c r="N158" s="89"/>
      <c r="O158" s="89"/>
    </row>
    <row r="159" spans="1:15" ht="15.75" hidden="1" customHeight="1" x14ac:dyDescent="0.2">
      <c r="A159" s="101"/>
      <c r="B159" s="91"/>
      <c r="C159" s="96"/>
      <c r="D159" s="97"/>
      <c r="E159" s="92"/>
      <c r="F159" s="92"/>
      <c r="G159" s="54"/>
      <c r="H159" s="11"/>
      <c r="I159" s="10"/>
      <c r="J159" s="36"/>
      <c r="K159" s="89"/>
      <c r="L159" s="89"/>
      <c r="M159" s="89"/>
      <c r="N159" s="89"/>
      <c r="O159" s="89"/>
    </row>
    <row r="160" spans="1:15" ht="15.75" hidden="1" customHeight="1" x14ac:dyDescent="0.2">
      <c r="A160" s="101"/>
      <c r="B160" s="91"/>
      <c r="C160" s="96"/>
      <c r="D160" s="97"/>
      <c r="E160" s="92"/>
      <c r="F160" s="92"/>
      <c r="G160" s="34"/>
      <c r="H160" s="11"/>
      <c r="I160" s="10"/>
      <c r="J160" s="36"/>
      <c r="K160" s="89"/>
      <c r="L160" s="89"/>
      <c r="M160" s="89"/>
      <c r="N160" s="89"/>
      <c r="O160" s="89"/>
    </row>
    <row r="161" spans="1:15" ht="15.75" hidden="1" customHeight="1" x14ac:dyDescent="0.2">
      <c r="A161" s="101"/>
      <c r="B161" s="91"/>
      <c r="C161" s="96"/>
      <c r="D161" s="97"/>
      <c r="E161" s="92"/>
      <c r="F161" s="92"/>
      <c r="G161" s="34"/>
      <c r="H161" s="11"/>
      <c r="I161" s="10"/>
      <c r="J161" s="36"/>
      <c r="K161" s="89"/>
      <c r="L161" s="89"/>
      <c r="M161" s="89"/>
      <c r="N161" s="89"/>
      <c r="O161" s="89"/>
    </row>
    <row r="162" spans="1:15" ht="15.75" hidden="1" customHeight="1" x14ac:dyDescent="0.2">
      <c r="A162" s="101"/>
      <c r="B162" s="91"/>
      <c r="C162" s="96"/>
      <c r="D162" s="97"/>
      <c r="E162" s="92"/>
      <c r="F162" s="92"/>
      <c r="G162" s="34"/>
      <c r="H162" s="11"/>
      <c r="I162" s="10"/>
      <c r="J162" s="36"/>
      <c r="K162" s="89"/>
      <c r="L162" s="89"/>
      <c r="M162" s="89"/>
      <c r="N162" s="89"/>
      <c r="O162" s="89"/>
    </row>
    <row r="163" spans="1:15" ht="15.75" hidden="1" customHeight="1" x14ac:dyDescent="0.2">
      <c r="A163" s="101"/>
      <c r="B163" s="91"/>
      <c r="C163" s="96"/>
      <c r="D163" s="97"/>
      <c r="E163" s="92"/>
      <c r="F163" s="92"/>
      <c r="G163" s="54"/>
      <c r="H163" s="11"/>
      <c r="I163" s="10"/>
      <c r="J163" s="36"/>
      <c r="K163" s="89"/>
      <c r="L163" s="89"/>
      <c r="M163" s="89"/>
      <c r="N163" s="89"/>
      <c r="O163" s="89"/>
    </row>
    <row r="164" spans="1:15" ht="15.75" hidden="1" customHeight="1" x14ac:dyDescent="0.2">
      <c r="A164" s="101"/>
      <c r="B164" s="91"/>
      <c r="C164" s="96"/>
      <c r="D164" s="97"/>
      <c r="E164" s="92"/>
      <c r="F164" s="92"/>
      <c r="G164" s="34"/>
      <c r="H164" s="11"/>
      <c r="I164" s="10"/>
      <c r="J164" s="36"/>
      <c r="K164" s="89"/>
      <c r="L164" s="89"/>
      <c r="M164" s="89"/>
      <c r="N164" s="89"/>
      <c r="O164" s="89"/>
    </row>
    <row r="165" spans="1:15" ht="15.75" hidden="1" customHeight="1" x14ac:dyDescent="0.2">
      <c r="A165" s="101"/>
      <c r="B165" s="91"/>
      <c r="C165" s="96"/>
      <c r="D165" s="97"/>
      <c r="E165" s="92"/>
      <c r="F165" s="92"/>
      <c r="G165" s="34"/>
      <c r="H165" s="11"/>
      <c r="I165" s="10"/>
      <c r="J165" s="36"/>
      <c r="K165" s="89"/>
      <c r="L165" s="89"/>
      <c r="M165" s="89"/>
      <c r="N165" s="89"/>
      <c r="O165" s="89"/>
    </row>
    <row r="166" spans="1:15" ht="15.75" hidden="1" customHeight="1" x14ac:dyDescent="0.2">
      <c r="A166" s="101"/>
      <c r="B166" s="91"/>
      <c r="C166" s="96"/>
      <c r="D166" s="97"/>
      <c r="E166" s="92"/>
      <c r="F166" s="92"/>
      <c r="G166" s="34"/>
      <c r="H166" s="11"/>
      <c r="I166" s="10"/>
      <c r="J166" s="36"/>
      <c r="K166" s="89"/>
      <c r="L166" s="89"/>
      <c r="M166" s="89"/>
      <c r="N166" s="89"/>
      <c r="O166" s="89"/>
    </row>
    <row r="167" spans="1:15" x14ac:dyDescent="0.2">
      <c r="A167" s="101"/>
      <c r="B167" s="91"/>
      <c r="C167" s="98"/>
      <c r="D167" s="99"/>
      <c r="E167" s="93"/>
      <c r="F167" s="93"/>
      <c r="G167" s="34"/>
      <c r="H167" s="11"/>
      <c r="I167" s="10"/>
      <c r="J167" s="36"/>
      <c r="K167" s="89"/>
      <c r="L167" s="89"/>
      <c r="M167" s="89"/>
      <c r="N167" s="89"/>
      <c r="O167" s="89"/>
    </row>
    <row r="168" spans="1:15" x14ac:dyDescent="0.2">
      <c r="A168" s="101"/>
      <c r="B168" s="91"/>
      <c r="C168" s="41"/>
      <c r="D168" s="42"/>
      <c r="E168" s="43"/>
      <c r="F168" s="42"/>
      <c r="G168" s="42"/>
      <c r="H168" s="27"/>
      <c r="I168" s="14"/>
      <c r="J168" s="44"/>
      <c r="K168" s="89" t="s">
        <v>167</v>
      </c>
      <c r="L168" s="89" t="s">
        <v>536</v>
      </c>
      <c r="M168" s="89" t="s">
        <v>233</v>
      </c>
      <c r="N168" s="89" t="s">
        <v>167</v>
      </c>
      <c r="O168" s="89" t="s">
        <v>633</v>
      </c>
    </row>
    <row r="169" spans="1:15" ht="15.6" customHeight="1" x14ac:dyDescent="0.2">
      <c r="A169" s="101"/>
      <c r="B169" s="91" t="s">
        <v>81</v>
      </c>
      <c r="C169" s="94" t="s">
        <v>39</v>
      </c>
      <c r="D169" s="95"/>
      <c r="E169" s="92">
        <v>5</v>
      </c>
      <c r="F169" s="92" t="s">
        <v>18</v>
      </c>
      <c r="G169" s="53" t="s">
        <v>82</v>
      </c>
      <c r="H169" s="11" t="s">
        <v>83</v>
      </c>
      <c r="I169" s="10" t="s">
        <v>18</v>
      </c>
      <c r="J169" s="36" t="s">
        <v>21</v>
      </c>
      <c r="K169" s="89"/>
      <c r="L169" s="89"/>
      <c r="M169" s="89"/>
      <c r="N169" s="89"/>
      <c r="O169" s="89"/>
    </row>
    <row r="170" spans="1:15" x14ac:dyDescent="0.2">
      <c r="A170" s="101"/>
      <c r="B170" s="91"/>
      <c r="C170" s="96"/>
      <c r="D170" s="97"/>
      <c r="E170" s="92"/>
      <c r="F170" s="92"/>
      <c r="G170" s="34" t="s">
        <v>84</v>
      </c>
      <c r="H170" s="11" t="s">
        <v>85</v>
      </c>
      <c r="I170" s="10" t="s">
        <v>18</v>
      </c>
      <c r="J170" s="36" t="s">
        <v>32</v>
      </c>
      <c r="K170" s="89"/>
      <c r="L170" s="89"/>
      <c r="M170" s="89"/>
      <c r="N170" s="89"/>
      <c r="O170" s="89"/>
    </row>
    <row r="171" spans="1:15" x14ac:dyDescent="0.2">
      <c r="A171" s="101"/>
      <c r="B171" s="91"/>
      <c r="C171" s="96"/>
      <c r="D171" s="97"/>
      <c r="E171" s="92"/>
      <c r="F171" s="92"/>
      <c r="G171" s="34" t="s">
        <v>86</v>
      </c>
      <c r="H171" s="46" t="s">
        <v>87</v>
      </c>
      <c r="I171" s="10" t="s">
        <v>18</v>
      </c>
      <c r="J171" s="36" t="s">
        <v>32</v>
      </c>
      <c r="K171" s="89"/>
      <c r="L171" s="89"/>
      <c r="M171" s="89"/>
      <c r="N171" s="89"/>
      <c r="O171" s="89"/>
    </row>
    <row r="172" spans="1:15" ht="15.75" hidden="1" customHeight="1" x14ac:dyDescent="0.2">
      <c r="A172" s="101"/>
      <c r="B172" s="91"/>
      <c r="C172" s="96"/>
      <c r="D172" s="97"/>
      <c r="E172" s="92"/>
      <c r="F172" s="92"/>
      <c r="G172" s="54"/>
      <c r="H172" s="11"/>
      <c r="I172" s="10"/>
      <c r="J172" s="36"/>
      <c r="K172" s="89"/>
      <c r="L172" s="89"/>
      <c r="M172" s="89"/>
      <c r="N172" s="89"/>
      <c r="O172" s="89"/>
    </row>
    <row r="173" spans="1:15" ht="15.75" hidden="1" customHeight="1" x14ac:dyDescent="0.2">
      <c r="A173" s="101"/>
      <c r="B173" s="91"/>
      <c r="C173" s="96"/>
      <c r="D173" s="97"/>
      <c r="E173" s="92"/>
      <c r="F173" s="92"/>
      <c r="G173" s="34"/>
      <c r="H173" s="11"/>
      <c r="I173" s="10"/>
      <c r="J173" s="36"/>
      <c r="K173" s="89"/>
      <c r="L173" s="89"/>
      <c r="M173" s="89"/>
      <c r="N173" s="89"/>
      <c r="O173" s="89"/>
    </row>
    <row r="174" spans="1:15" ht="15.75" hidden="1" customHeight="1" x14ac:dyDescent="0.2">
      <c r="A174" s="101"/>
      <c r="B174" s="91"/>
      <c r="C174" s="96"/>
      <c r="D174" s="97"/>
      <c r="E174" s="92"/>
      <c r="F174" s="92"/>
      <c r="G174" s="34"/>
      <c r="H174" s="11"/>
      <c r="I174" s="10"/>
      <c r="J174" s="36"/>
      <c r="K174" s="89"/>
      <c r="L174" s="89"/>
      <c r="M174" s="89"/>
      <c r="N174" s="89"/>
      <c r="O174" s="89"/>
    </row>
    <row r="175" spans="1:15" ht="15.75" hidden="1" customHeight="1" x14ac:dyDescent="0.2">
      <c r="A175" s="101"/>
      <c r="B175" s="91"/>
      <c r="C175" s="96"/>
      <c r="D175" s="97"/>
      <c r="E175" s="92"/>
      <c r="F175" s="92"/>
      <c r="G175" s="34"/>
      <c r="H175" s="11"/>
      <c r="I175" s="10"/>
      <c r="J175" s="36"/>
      <c r="K175" s="89"/>
      <c r="L175" s="89"/>
      <c r="M175" s="89"/>
      <c r="N175" s="89"/>
      <c r="O175" s="89"/>
    </row>
    <row r="176" spans="1:15" ht="15.75" hidden="1" customHeight="1" x14ac:dyDescent="0.2">
      <c r="A176" s="101"/>
      <c r="B176" s="91"/>
      <c r="C176" s="96"/>
      <c r="D176" s="97"/>
      <c r="E176" s="92"/>
      <c r="F176" s="92"/>
      <c r="G176" s="34"/>
      <c r="H176" s="11"/>
      <c r="I176" s="10"/>
      <c r="J176" s="36"/>
      <c r="K176" s="89"/>
      <c r="L176" s="89"/>
      <c r="M176" s="89"/>
      <c r="N176" s="89"/>
      <c r="O176" s="89"/>
    </row>
    <row r="177" spans="1:15" ht="15.75" hidden="1" customHeight="1" x14ac:dyDescent="0.2">
      <c r="A177" s="101"/>
      <c r="B177" s="91"/>
      <c r="C177" s="96"/>
      <c r="D177" s="97"/>
      <c r="E177" s="92"/>
      <c r="F177" s="92"/>
      <c r="G177" s="34"/>
      <c r="H177" s="11"/>
      <c r="I177" s="10"/>
      <c r="J177" s="36"/>
      <c r="K177" s="89"/>
      <c r="L177" s="89"/>
      <c r="M177" s="89"/>
      <c r="N177" s="89"/>
      <c r="O177" s="89"/>
    </row>
    <row r="178" spans="1:15" ht="15.75" hidden="1" customHeight="1" x14ac:dyDescent="0.2">
      <c r="A178" s="101"/>
      <c r="B178" s="91"/>
      <c r="C178" s="96"/>
      <c r="D178" s="97"/>
      <c r="E178" s="92"/>
      <c r="F178" s="92"/>
      <c r="G178" s="34"/>
      <c r="H178" s="11"/>
      <c r="I178" s="10"/>
      <c r="J178" s="36"/>
      <c r="K178" s="89"/>
      <c r="L178" s="89"/>
      <c r="M178" s="89"/>
      <c r="N178" s="89"/>
      <c r="O178" s="89"/>
    </row>
    <row r="179" spans="1:15" ht="15.75" hidden="1" customHeight="1" x14ac:dyDescent="0.2">
      <c r="A179" s="101"/>
      <c r="B179" s="91"/>
      <c r="C179" s="96"/>
      <c r="D179" s="97"/>
      <c r="E179" s="92"/>
      <c r="F179" s="92"/>
      <c r="G179" s="34"/>
      <c r="H179" s="11"/>
      <c r="I179" s="10"/>
      <c r="J179" s="36"/>
      <c r="K179" s="89"/>
      <c r="L179" s="89"/>
      <c r="M179" s="89"/>
      <c r="N179" s="89"/>
      <c r="O179" s="89"/>
    </row>
    <row r="180" spans="1:15" x14ac:dyDescent="0.2">
      <c r="A180" s="101"/>
      <c r="B180" s="91"/>
      <c r="C180" s="98"/>
      <c r="D180" s="99"/>
      <c r="E180" s="93"/>
      <c r="F180" s="93"/>
      <c r="G180" s="34"/>
      <c r="H180" s="11"/>
      <c r="I180" s="10"/>
      <c r="J180" s="36"/>
      <c r="K180" s="89"/>
      <c r="L180" s="89"/>
      <c r="M180" s="89"/>
      <c r="N180" s="89"/>
      <c r="O180" s="89"/>
    </row>
    <row r="181" spans="1:15" x14ac:dyDescent="0.2">
      <c r="A181" s="101"/>
      <c r="B181" s="91"/>
      <c r="C181" s="41"/>
      <c r="D181" s="42"/>
      <c r="E181" s="43"/>
      <c r="F181" s="42"/>
      <c r="G181" s="42"/>
      <c r="H181" s="27"/>
      <c r="I181" s="14"/>
      <c r="J181" s="44"/>
      <c r="K181" s="89" t="s">
        <v>167</v>
      </c>
      <c r="L181" s="89" t="s">
        <v>536</v>
      </c>
      <c r="M181" s="89" t="s">
        <v>233</v>
      </c>
      <c r="N181" s="89" t="s">
        <v>167</v>
      </c>
      <c r="O181" s="89" t="s">
        <v>683</v>
      </c>
    </row>
    <row r="182" spans="1:15" ht="15.6" customHeight="1" x14ac:dyDescent="0.2">
      <c r="A182" s="101"/>
      <c r="B182" s="91" t="s">
        <v>88</v>
      </c>
      <c r="C182" s="105" t="s">
        <v>147</v>
      </c>
      <c r="D182" s="95"/>
      <c r="E182" s="92">
        <v>6</v>
      </c>
      <c r="F182" s="92" t="s">
        <v>18</v>
      </c>
      <c r="G182" s="53" t="s">
        <v>89</v>
      </c>
      <c r="H182" s="11" t="s">
        <v>90</v>
      </c>
      <c r="I182" s="10" t="s">
        <v>18</v>
      </c>
      <c r="J182" s="45" t="s">
        <v>91</v>
      </c>
      <c r="K182" s="89"/>
      <c r="L182" s="89"/>
      <c r="M182" s="89"/>
      <c r="N182" s="89"/>
      <c r="O182" s="89"/>
    </row>
    <row r="183" spans="1:15" x14ac:dyDescent="0.2">
      <c r="A183" s="101"/>
      <c r="B183" s="91"/>
      <c r="C183" s="96"/>
      <c r="D183" s="97"/>
      <c r="E183" s="92"/>
      <c r="F183" s="92"/>
      <c r="G183" s="34" t="s">
        <v>92</v>
      </c>
      <c r="H183" s="11" t="s">
        <v>93</v>
      </c>
      <c r="I183" s="10" t="s">
        <v>18</v>
      </c>
      <c r="J183" s="45" t="s">
        <v>91</v>
      </c>
      <c r="K183" s="89"/>
      <c r="L183" s="89"/>
      <c r="M183" s="89"/>
      <c r="N183" s="89"/>
      <c r="O183" s="89"/>
    </row>
    <row r="184" spans="1:15" ht="15.75" hidden="1" customHeight="1" x14ac:dyDescent="0.2">
      <c r="A184" s="101"/>
      <c r="B184" s="91"/>
      <c r="C184" s="96"/>
      <c r="D184" s="97"/>
      <c r="E184" s="92"/>
      <c r="F184" s="92"/>
      <c r="G184" s="34" t="s">
        <v>94</v>
      </c>
      <c r="H184" s="11"/>
      <c r="I184" s="10"/>
      <c r="J184" s="36"/>
      <c r="K184" s="89"/>
      <c r="L184" s="89"/>
      <c r="M184" s="89"/>
      <c r="N184" s="89"/>
      <c r="O184" s="89"/>
    </row>
    <row r="185" spans="1:15" ht="15.75" hidden="1" customHeight="1" x14ac:dyDescent="0.2">
      <c r="A185" s="101"/>
      <c r="B185" s="91"/>
      <c r="C185" s="96"/>
      <c r="D185" s="97"/>
      <c r="E185" s="92"/>
      <c r="F185" s="92"/>
      <c r="G185" s="54" t="s">
        <v>95</v>
      </c>
      <c r="H185" s="11"/>
      <c r="I185" s="10"/>
      <c r="J185" s="36"/>
      <c r="K185" s="89"/>
      <c r="L185" s="89"/>
      <c r="M185" s="89"/>
      <c r="N185" s="89"/>
      <c r="O185" s="89"/>
    </row>
    <row r="186" spans="1:15" ht="15.75" hidden="1" customHeight="1" x14ac:dyDescent="0.2">
      <c r="A186" s="101"/>
      <c r="B186" s="91"/>
      <c r="C186" s="96"/>
      <c r="D186" s="97"/>
      <c r="E186" s="92"/>
      <c r="F186" s="92"/>
      <c r="G186" s="34"/>
      <c r="H186" s="11"/>
      <c r="I186" s="10"/>
      <c r="J186" s="36"/>
      <c r="K186" s="89"/>
      <c r="L186" s="89"/>
      <c r="M186" s="89"/>
      <c r="N186" s="89"/>
      <c r="O186" s="89"/>
    </row>
    <row r="187" spans="1:15" ht="15.75" hidden="1" customHeight="1" x14ac:dyDescent="0.2">
      <c r="A187" s="101"/>
      <c r="B187" s="91"/>
      <c r="C187" s="96"/>
      <c r="D187" s="97"/>
      <c r="E187" s="92"/>
      <c r="F187" s="92"/>
      <c r="G187" s="34"/>
      <c r="H187" s="11"/>
      <c r="I187" s="10"/>
      <c r="J187" s="36"/>
      <c r="K187" s="89"/>
      <c r="L187" s="89"/>
      <c r="M187" s="89"/>
      <c r="N187" s="89"/>
      <c r="O187" s="89"/>
    </row>
    <row r="188" spans="1:15" ht="15.75" hidden="1" customHeight="1" x14ac:dyDescent="0.2">
      <c r="A188" s="101"/>
      <c r="B188" s="91"/>
      <c r="C188" s="96"/>
      <c r="D188" s="97"/>
      <c r="E188" s="92"/>
      <c r="F188" s="92"/>
      <c r="G188" s="34"/>
      <c r="H188" s="11"/>
      <c r="I188" s="10"/>
      <c r="J188" s="36"/>
      <c r="K188" s="89"/>
      <c r="L188" s="89"/>
      <c r="M188" s="89"/>
      <c r="N188" s="89"/>
      <c r="O188" s="89"/>
    </row>
    <row r="189" spans="1:15" ht="15.75" hidden="1" customHeight="1" x14ac:dyDescent="0.2">
      <c r="A189" s="101"/>
      <c r="B189" s="91"/>
      <c r="C189" s="96"/>
      <c r="D189" s="97"/>
      <c r="E189" s="92"/>
      <c r="F189" s="92"/>
      <c r="G189" s="34"/>
      <c r="H189" s="11"/>
      <c r="I189" s="10"/>
      <c r="J189" s="36"/>
      <c r="K189" s="89"/>
      <c r="L189" s="89"/>
      <c r="M189" s="89"/>
      <c r="N189" s="89"/>
      <c r="O189" s="89"/>
    </row>
    <row r="190" spans="1:15" ht="15.75" hidden="1" customHeight="1" x14ac:dyDescent="0.2">
      <c r="A190" s="101"/>
      <c r="B190" s="91"/>
      <c r="C190" s="96"/>
      <c r="D190" s="97"/>
      <c r="E190" s="92"/>
      <c r="F190" s="92"/>
      <c r="G190" s="34"/>
      <c r="H190" s="11"/>
      <c r="I190" s="10"/>
      <c r="J190" s="36"/>
      <c r="K190" s="89"/>
      <c r="L190" s="89"/>
      <c r="M190" s="89"/>
      <c r="N190" s="89"/>
      <c r="O190" s="89"/>
    </row>
    <row r="191" spans="1:15" ht="15.75" hidden="1" customHeight="1" x14ac:dyDescent="0.2">
      <c r="A191" s="101"/>
      <c r="B191" s="91"/>
      <c r="C191" s="96"/>
      <c r="D191" s="97"/>
      <c r="E191" s="92"/>
      <c r="F191" s="92"/>
      <c r="G191" s="34"/>
      <c r="H191" s="11"/>
      <c r="I191" s="10"/>
      <c r="J191" s="36"/>
      <c r="K191" s="89"/>
      <c r="L191" s="89"/>
      <c r="M191" s="89"/>
      <c r="N191" s="89"/>
      <c r="O191" s="89"/>
    </row>
    <row r="192" spans="1:15" ht="15.75" hidden="1" customHeight="1" x14ac:dyDescent="0.2">
      <c r="A192" s="101"/>
      <c r="B192" s="91"/>
      <c r="C192" s="96"/>
      <c r="D192" s="97"/>
      <c r="E192" s="92"/>
      <c r="F192" s="92"/>
      <c r="G192" s="34"/>
      <c r="H192" s="11"/>
      <c r="I192" s="10"/>
      <c r="J192" s="36"/>
      <c r="K192" s="89"/>
      <c r="L192" s="89"/>
      <c r="M192" s="89"/>
      <c r="N192" s="89"/>
      <c r="O192" s="89"/>
    </row>
    <row r="193" spans="1:15" x14ac:dyDescent="0.2">
      <c r="A193" s="101"/>
      <c r="B193" s="91"/>
      <c r="C193" s="98"/>
      <c r="D193" s="99"/>
      <c r="E193" s="93"/>
      <c r="F193" s="93"/>
      <c r="G193" s="34"/>
      <c r="H193" s="11"/>
      <c r="I193" s="10"/>
      <c r="J193" s="36"/>
      <c r="K193" s="89"/>
      <c r="L193" s="89"/>
      <c r="M193" s="89"/>
      <c r="N193" s="89"/>
      <c r="O193" s="89"/>
    </row>
    <row r="194" spans="1:15" x14ac:dyDescent="0.2">
      <c r="A194" s="101"/>
      <c r="B194" s="91"/>
      <c r="C194" s="41"/>
      <c r="D194" s="42"/>
      <c r="E194" s="43"/>
      <c r="F194" s="42"/>
      <c r="G194" s="42"/>
      <c r="H194" s="27"/>
      <c r="I194" s="14"/>
      <c r="J194" s="44"/>
      <c r="K194" s="89" t="s">
        <v>167</v>
      </c>
      <c r="L194" s="89" t="s">
        <v>633</v>
      </c>
      <c r="M194" s="89"/>
      <c r="N194" s="89"/>
      <c r="O194" s="89"/>
    </row>
    <row r="195" spans="1:15" ht="75" customHeight="1" x14ac:dyDescent="0.2">
      <c r="A195" s="101"/>
      <c r="B195" s="91" t="s">
        <v>96</v>
      </c>
      <c r="C195" s="94" t="s">
        <v>44</v>
      </c>
      <c r="D195" s="95"/>
      <c r="E195" s="92">
        <v>4</v>
      </c>
      <c r="F195" s="92" t="s">
        <v>18</v>
      </c>
      <c r="G195" s="53" t="s">
        <v>97</v>
      </c>
      <c r="H195" s="11" t="s">
        <v>98</v>
      </c>
      <c r="I195" s="10" t="s">
        <v>18</v>
      </c>
      <c r="J195" s="36" t="s">
        <v>21</v>
      </c>
      <c r="K195" s="89"/>
      <c r="L195" s="89"/>
      <c r="M195" s="89"/>
      <c r="N195" s="89"/>
      <c r="O195" s="89"/>
    </row>
    <row r="196" spans="1:15" x14ac:dyDescent="0.2">
      <c r="A196" s="101"/>
      <c r="B196" s="91"/>
      <c r="C196" s="96"/>
      <c r="D196" s="97"/>
      <c r="E196" s="92"/>
      <c r="F196" s="92"/>
      <c r="G196" s="34" t="s">
        <v>99</v>
      </c>
      <c r="H196" s="11" t="s">
        <v>100</v>
      </c>
      <c r="I196" s="10" t="s">
        <v>18</v>
      </c>
      <c r="J196" s="36" t="s">
        <v>101</v>
      </c>
      <c r="K196" s="89"/>
      <c r="L196" s="89"/>
      <c r="M196" s="89"/>
      <c r="N196" s="89"/>
      <c r="O196" s="89"/>
    </row>
    <row r="197" spans="1:15" ht="15.75" hidden="1" customHeight="1" x14ac:dyDescent="0.2">
      <c r="A197" s="101"/>
      <c r="B197" s="91"/>
      <c r="C197" s="96"/>
      <c r="D197" s="97"/>
      <c r="E197" s="92"/>
      <c r="F197" s="92"/>
      <c r="G197" s="34" t="s">
        <v>102</v>
      </c>
      <c r="H197" s="11"/>
      <c r="I197" s="10"/>
      <c r="J197" s="36"/>
      <c r="K197" s="89"/>
      <c r="L197" s="89"/>
      <c r="M197" s="89"/>
      <c r="N197" s="89"/>
      <c r="O197" s="89"/>
    </row>
    <row r="198" spans="1:15" ht="15.75" hidden="1" customHeight="1" x14ac:dyDescent="0.2">
      <c r="A198" s="101"/>
      <c r="B198" s="91"/>
      <c r="C198" s="96"/>
      <c r="D198" s="97"/>
      <c r="E198" s="92"/>
      <c r="F198" s="92"/>
      <c r="G198" s="34" t="s">
        <v>103</v>
      </c>
      <c r="H198" s="11"/>
      <c r="I198" s="10"/>
      <c r="J198" s="36"/>
      <c r="K198" s="89"/>
      <c r="L198" s="89"/>
      <c r="M198" s="89"/>
      <c r="N198" s="89"/>
      <c r="O198" s="89"/>
    </row>
    <row r="199" spans="1:15" ht="15.75" hidden="1" customHeight="1" x14ac:dyDescent="0.2">
      <c r="A199" s="101"/>
      <c r="B199" s="91"/>
      <c r="C199" s="96"/>
      <c r="D199" s="97"/>
      <c r="E199" s="92"/>
      <c r="F199" s="92"/>
      <c r="G199" s="34"/>
      <c r="H199" s="11"/>
      <c r="I199" s="10"/>
      <c r="J199" s="36"/>
      <c r="K199" s="89"/>
      <c r="L199" s="89"/>
      <c r="M199" s="89"/>
      <c r="N199" s="89"/>
      <c r="O199" s="89"/>
    </row>
    <row r="200" spans="1:15" ht="15.75" hidden="1" customHeight="1" x14ac:dyDescent="0.2">
      <c r="A200" s="101"/>
      <c r="B200" s="91"/>
      <c r="C200" s="96"/>
      <c r="D200" s="97"/>
      <c r="E200" s="92"/>
      <c r="F200" s="92"/>
      <c r="G200" s="34"/>
      <c r="H200" s="11"/>
      <c r="I200" s="10"/>
      <c r="J200" s="36"/>
      <c r="K200" s="89"/>
      <c r="L200" s="89"/>
      <c r="M200" s="89"/>
      <c r="N200" s="89"/>
      <c r="O200" s="89"/>
    </row>
    <row r="201" spans="1:15" ht="15.75" hidden="1" customHeight="1" x14ac:dyDescent="0.2">
      <c r="A201" s="101"/>
      <c r="B201" s="91"/>
      <c r="C201" s="96"/>
      <c r="D201" s="97"/>
      <c r="E201" s="92"/>
      <c r="F201" s="92"/>
      <c r="G201" s="34"/>
      <c r="H201" s="11"/>
      <c r="I201" s="10"/>
      <c r="J201" s="36"/>
      <c r="K201" s="89"/>
      <c r="L201" s="89"/>
      <c r="M201" s="89"/>
      <c r="N201" s="89"/>
      <c r="O201" s="89"/>
    </row>
    <row r="202" spans="1:15" ht="15.75" hidden="1" customHeight="1" x14ac:dyDescent="0.2">
      <c r="A202" s="101"/>
      <c r="B202" s="91"/>
      <c r="C202" s="96"/>
      <c r="D202" s="97"/>
      <c r="E202" s="92"/>
      <c r="F202" s="92"/>
      <c r="G202" s="34"/>
      <c r="H202" s="11"/>
      <c r="I202" s="10"/>
      <c r="J202" s="36"/>
      <c r="K202" s="89"/>
      <c r="L202" s="89"/>
      <c r="M202" s="89"/>
      <c r="N202" s="89"/>
      <c r="O202" s="89"/>
    </row>
    <row r="203" spans="1:15" ht="15.75" hidden="1" customHeight="1" x14ac:dyDescent="0.2">
      <c r="A203" s="101"/>
      <c r="B203" s="91"/>
      <c r="C203" s="96"/>
      <c r="D203" s="97"/>
      <c r="E203" s="92"/>
      <c r="F203" s="92"/>
      <c r="G203" s="34"/>
      <c r="H203" s="11"/>
      <c r="I203" s="10"/>
      <c r="J203" s="36"/>
      <c r="K203" s="89"/>
      <c r="L203" s="89"/>
      <c r="M203" s="89"/>
      <c r="N203" s="89"/>
      <c r="O203" s="89"/>
    </row>
    <row r="204" spans="1:15" ht="15.75" hidden="1" customHeight="1" x14ac:dyDescent="0.2">
      <c r="A204" s="101"/>
      <c r="B204" s="91"/>
      <c r="C204" s="96"/>
      <c r="D204" s="97"/>
      <c r="E204" s="92"/>
      <c r="F204" s="92"/>
      <c r="G204" s="34"/>
      <c r="H204" s="11"/>
      <c r="I204" s="10"/>
      <c r="J204" s="36"/>
      <c r="K204" s="89"/>
      <c r="L204" s="89"/>
      <c r="M204" s="89"/>
      <c r="N204" s="89"/>
      <c r="O204" s="89"/>
    </row>
    <row r="205" spans="1:15" ht="15.75" hidden="1" customHeight="1" x14ac:dyDescent="0.2">
      <c r="A205" s="101"/>
      <c r="B205" s="91"/>
      <c r="C205" s="96"/>
      <c r="D205" s="97"/>
      <c r="E205" s="92"/>
      <c r="F205" s="92"/>
      <c r="G205" s="34"/>
      <c r="H205" s="11"/>
      <c r="I205" s="10"/>
      <c r="J205" s="36"/>
      <c r="K205" s="89"/>
      <c r="L205" s="89"/>
      <c r="M205" s="89"/>
      <c r="N205" s="89"/>
      <c r="O205" s="89"/>
    </row>
    <row r="206" spans="1:15" x14ac:dyDescent="0.2">
      <c r="A206" s="101"/>
      <c r="B206" s="91"/>
      <c r="C206" s="98"/>
      <c r="D206" s="99"/>
      <c r="E206" s="93"/>
      <c r="F206" s="93"/>
      <c r="G206" s="34"/>
      <c r="H206" s="11"/>
      <c r="I206" s="10"/>
      <c r="J206" s="36"/>
      <c r="K206" s="89"/>
      <c r="L206" s="89"/>
      <c r="M206" s="89"/>
      <c r="N206" s="89"/>
      <c r="O206" s="89"/>
    </row>
    <row r="207" spans="1:15" ht="16.5" thickBot="1" x14ac:dyDescent="0.25">
      <c r="A207" s="101"/>
      <c r="B207" s="91"/>
      <c r="C207" s="41"/>
      <c r="D207" s="42"/>
      <c r="E207" s="43"/>
      <c r="F207" s="42"/>
      <c r="G207" s="42"/>
      <c r="H207" s="27"/>
      <c r="I207" s="14"/>
      <c r="J207" s="44"/>
      <c r="K207" s="89" t="s">
        <v>167</v>
      </c>
      <c r="L207" s="89" t="s">
        <v>720</v>
      </c>
      <c r="M207" s="89"/>
      <c r="N207" s="89"/>
      <c r="O207" s="89"/>
    </row>
    <row r="208" spans="1:15" ht="15.6" hidden="1" customHeight="1" x14ac:dyDescent="0.2">
      <c r="A208" s="101"/>
      <c r="B208" s="91" t="s">
        <v>104</v>
      </c>
      <c r="C208" s="94" t="s">
        <v>105</v>
      </c>
      <c r="D208" s="95"/>
      <c r="E208" s="92"/>
      <c r="F208" s="92" t="s">
        <v>18</v>
      </c>
      <c r="G208" s="53" t="s">
        <v>106</v>
      </c>
      <c r="H208" s="11"/>
      <c r="I208" s="10"/>
      <c r="J208" s="36"/>
      <c r="K208" s="89"/>
      <c r="L208" s="89"/>
      <c r="M208" s="89"/>
      <c r="N208" s="89"/>
      <c r="O208" s="89"/>
    </row>
    <row r="209" spans="1:15" ht="16.5" hidden="1" customHeight="1" thickBot="1" x14ac:dyDescent="0.25">
      <c r="A209" s="101"/>
      <c r="B209" s="91"/>
      <c r="C209" s="96"/>
      <c r="D209" s="97"/>
      <c r="E209" s="92"/>
      <c r="F209" s="92"/>
      <c r="G209" s="34" t="s">
        <v>107</v>
      </c>
      <c r="H209" s="11"/>
      <c r="I209" s="10"/>
      <c r="J209" s="36"/>
      <c r="K209" s="89"/>
      <c r="L209" s="89"/>
      <c r="M209" s="89"/>
      <c r="N209" s="89"/>
      <c r="O209" s="89"/>
    </row>
    <row r="210" spans="1:15" ht="16.5" hidden="1" customHeight="1" thickBot="1" x14ac:dyDescent="0.25">
      <c r="A210" s="101"/>
      <c r="B210" s="91"/>
      <c r="C210" s="96"/>
      <c r="D210" s="97"/>
      <c r="E210" s="92"/>
      <c r="F210" s="92"/>
      <c r="G210" s="34" t="s">
        <v>108</v>
      </c>
      <c r="H210" s="11"/>
      <c r="I210" s="10"/>
      <c r="J210" s="36"/>
      <c r="K210" s="89"/>
      <c r="L210" s="89"/>
      <c r="M210" s="89"/>
      <c r="N210" s="89"/>
      <c r="O210" s="89"/>
    </row>
    <row r="211" spans="1:15" ht="16.5" hidden="1" customHeight="1" thickBot="1" x14ac:dyDescent="0.25">
      <c r="A211" s="101"/>
      <c r="B211" s="91"/>
      <c r="C211" s="96"/>
      <c r="D211" s="97"/>
      <c r="E211" s="92"/>
      <c r="F211" s="92"/>
      <c r="G211" s="34" t="s">
        <v>109</v>
      </c>
      <c r="H211" s="11"/>
      <c r="I211" s="10"/>
      <c r="J211" s="36"/>
      <c r="K211" s="89"/>
      <c r="L211" s="89"/>
      <c r="M211" s="89"/>
      <c r="N211" s="89"/>
      <c r="O211" s="89"/>
    </row>
    <row r="212" spans="1:15" ht="16.5" hidden="1" customHeight="1" thickBot="1" x14ac:dyDescent="0.25">
      <c r="A212" s="101"/>
      <c r="B212" s="91"/>
      <c r="C212" s="96"/>
      <c r="D212" s="97"/>
      <c r="E212" s="92"/>
      <c r="F212" s="92"/>
      <c r="G212" s="34"/>
      <c r="H212" s="11"/>
      <c r="I212" s="10"/>
      <c r="J212" s="36"/>
      <c r="K212" s="89"/>
      <c r="L212" s="89"/>
      <c r="M212" s="89"/>
      <c r="N212" s="89"/>
      <c r="O212" s="89"/>
    </row>
    <row r="213" spans="1:15" ht="16.5" hidden="1" customHeight="1" thickBot="1" x14ac:dyDescent="0.25">
      <c r="A213" s="101"/>
      <c r="B213" s="91"/>
      <c r="C213" s="96"/>
      <c r="D213" s="97"/>
      <c r="E213" s="92"/>
      <c r="F213" s="92"/>
      <c r="G213" s="34"/>
      <c r="H213" s="11"/>
      <c r="I213" s="10"/>
      <c r="J213" s="36"/>
      <c r="K213" s="89"/>
      <c r="L213" s="89"/>
      <c r="M213" s="89"/>
      <c r="N213" s="89"/>
      <c r="O213" s="89"/>
    </row>
    <row r="214" spans="1:15" ht="16.5" hidden="1" customHeight="1" thickBot="1" x14ac:dyDescent="0.25">
      <c r="A214" s="101"/>
      <c r="B214" s="91"/>
      <c r="C214" s="96"/>
      <c r="D214" s="97"/>
      <c r="E214" s="92"/>
      <c r="F214" s="92"/>
      <c r="G214" s="34"/>
      <c r="H214" s="11"/>
      <c r="I214" s="10"/>
      <c r="J214" s="36"/>
      <c r="K214" s="89"/>
      <c r="L214" s="89"/>
      <c r="M214" s="89"/>
      <c r="N214" s="89"/>
      <c r="O214" s="89"/>
    </row>
    <row r="215" spans="1:15" ht="16.5" hidden="1" customHeight="1" thickBot="1" x14ac:dyDescent="0.25">
      <c r="A215" s="101"/>
      <c r="B215" s="91"/>
      <c r="C215" s="96"/>
      <c r="D215" s="97"/>
      <c r="E215" s="92"/>
      <c r="F215" s="92"/>
      <c r="G215" s="34"/>
      <c r="H215" s="11"/>
      <c r="I215" s="10"/>
      <c r="J215" s="36"/>
      <c r="K215" s="89"/>
      <c r="L215" s="89"/>
      <c r="M215" s="89"/>
      <c r="N215" s="89"/>
      <c r="O215" s="89"/>
    </row>
    <row r="216" spans="1:15" ht="16.5" hidden="1" customHeight="1" thickBot="1" x14ac:dyDescent="0.25">
      <c r="A216" s="101"/>
      <c r="B216" s="91"/>
      <c r="C216" s="96"/>
      <c r="D216" s="97"/>
      <c r="E216" s="92"/>
      <c r="F216" s="92"/>
      <c r="G216" s="34"/>
      <c r="H216" s="11"/>
      <c r="I216" s="10"/>
      <c r="J216" s="36"/>
      <c r="K216" s="89"/>
      <c r="L216" s="89"/>
      <c r="M216" s="89"/>
      <c r="N216" s="89"/>
      <c r="O216" s="89"/>
    </row>
    <row r="217" spans="1:15" ht="16.5" hidden="1" customHeight="1" thickBot="1" x14ac:dyDescent="0.25">
      <c r="A217" s="101"/>
      <c r="B217" s="91"/>
      <c r="C217" s="96"/>
      <c r="D217" s="97"/>
      <c r="E217" s="92"/>
      <c r="F217" s="92"/>
      <c r="G217" s="34"/>
      <c r="H217" s="11"/>
      <c r="I217" s="10"/>
      <c r="J217" s="36"/>
      <c r="K217" s="89"/>
      <c r="L217" s="89"/>
      <c r="M217" s="89"/>
      <c r="N217" s="89"/>
      <c r="O217" s="89"/>
    </row>
    <row r="218" spans="1:15" ht="16.5" hidden="1" customHeight="1" thickBot="1" x14ac:dyDescent="0.25">
      <c r="A218" s="101"/>
      <c r="B218" s="91"/>
      <c r="C218" s="96"/>
      <c r="D218" s="97"/>
      <c r="E218" s="92"/>
      <c r="F218" s="92"/>
      <c r="G218" s="34"/>
      <c r="H218" s="11"/>
      <c r="I218" s="10"/>
      <c r="J218" s="36"/>
      <c r="K218" s="89"/>
      <c r="L218" s="89"/>
      <c r="M218" s="89"/>
      <c r="N218" s="89"/>
      <c r="O218" s="89"/>
    </row>
    <row r="219" spans="1:15" ht="16.5" hidden="1" customHeight="1" thickBot="1" x14ac:dyDescent="0.25">
      <c r="A219" s="101"/>
      <c r="B219" s="91"/>
      <c r="C219" s="98"/>
      <c r="D219" s="99"/>
      <c r="E219" s="93"/>
      <c r="F219" s="93"/>
      <c r="G219" s="34"/>
      <c r="H219" s="11"/>
      <c r="I219" s="10"/>
      <c r="J219" s="36"/>
      <c r="K219" s="89"/>
      <c r="L219" s="89"/>
      <c r="M219" s="89"/>
      <c r="N219" s="89"/>
      <c r="O219" s="89"/>
    </row>
    <row r="220" spans="1:15" ht="16.5" hidden="1" thickBot="1" x14ac:dyDescent="0.25">
      <c r="A220" s="101"/>
      <c r="B220" s="91"/>
      <c r="C220" s="41"/>
      <c r="D220" s="42"/>
      <c r="E220" s="43"/>
      <c r="F220" s="42"/>
      <c r="G220" s="42"/>
      <c r="H220" s="27"/>
      <c r="I220" s="14"/>
      <c r="J220" s="44"/>
      <c r="K220" s="89"/>
      <c r="L220" s="89"/>
      <c r="M220" s="89"/>
      <c r="N220" s="89"/>
      <c r="O220" s="89"/>
    </row>
    <row r="221" spans="1:15" ht="15.6" hidden="1" customHeight="1" x14ac:dyDescent="0.2">
      <c r="A221" s="101"/>
      <c r="B221" s="91" t="s">
        <v>110</v>
      </c>
      <c r="C221" s="94" t="s">
        <v>111</v>
      </c>
      <c r="D221" s="95"/>
      <c r="E221" s="92"/>
      <c r="F221" s="92" t="s">
        <v>18</v>
      </c>
      <c r="G221" s="53" t="s">
        <v>112</v>
      </c>
      <c r="H221" s="11"/>
      <c r="I221" s="10"/>
      <c r="J221" s="36"/>
      <c r="K221" s="89"/>
      <c r="L221" s="89"/>
      <c r="M221" s="89"/>
      <c r="N221" s="89"/>
      <c r="O221" s="89"/>
    </row>
    <row r="222" spans="1:15" ht="16.5" hidden="1" customHeight="1" thickBot="1" x14ac:dyDescent="0.25">
      <c r="A222" s="101"/>
      <c r="B222" s="91"/>
      <c r="C222" s="96"/>
      <c r="D222" s="97"/>
      <c r="E222" s="92"/>
      <c r="F222" s="92"/>
      <c r="G222" s="34"/>
      <c r="H222" s="11"/>
      <c r="I222" s="10"/>
      <c r="J222" s="36"/>
      <c r="K222" s="89"/>
      <c r="L222" s="89"/>
      <c r="M222" s="89"/>
      <c r="N222" s="89"/>
      <c r="O222" s="89"/>
    </row>
    <row r="223" spans="1:15" ht="16.5" hidden="1" customHeight="1" thickBot="1" x14ac:dyDescent="0.25">
      <c r="A223" s="101"/>
      <c r="B223" s="91"/>
      <c r="C223" s="96"/>
      <c r="D223" s="97"/>
      <c r="E223" s="92"/>
      <c r="F223" s="92"/>
      <c r="G223" s="34"/>
      <c r="H223" s="11"/>
      <c r="I223" s="10"/>
      <c r="J223" s="36"/>
      <c r="K223" s="89"/>
      <c r="L223" s="89"/>
      <c r="M223" s="89"/>
      <c r="N223" s="89"/>
      <c r="O223" s="89"/>
    </row>
    <row r="224" spans="1:15" ht="16.5" hidden="1" customHeight="1" thickBot="1" x14ac:dyDescent="0.25">
      <c r="A224" s="101"/>
      <c r="B224" s="91"/>
      <c r="C224" s="96"/>
      <c r="D224" s="97"/>
      <c r="E224" s="92"/>
      <c r="F224" s="92"/>
      <c r="G224" s="54"/>
      <c r="H224" s="11"/>
      <c r="I224" s="10"/>
      <c r="J224" s="36"/>
      <c r="K224" s="89"/>
      <c r="L224" s="89"/>
      <c r="M224" s="89"/>
      <c r="N224" s="89"/>
      <c r="O224" s="89"/>
    </row>
    <row r="225" spans="1:15" ht="16.5" hidden="1" customHeight="1" thickBot="1" x14ac:dyDescent="0.25">
      <c r="A225" s="101"/>
      <c r="B225" s="91"/>
      <c r="C225" s="96"/>
      <c r="D225" s="97"/>
      <c r="E225" s="92"/>
      <c r="F225" s="92"/>
      <c r="G225" s="34"/>
      <c r="H225" s="11"/>
      <c r="I225" s="10"/>
      <c r="J225" s="36"/>
      <c r="K225" s="89"/>
      <c r="L225" s="89"/>
      <c r="M225" s="89"/>
      <c r="N225" s="89"/>
      <c r="O225" s="89"/>
    </row>
    <row r="226" spans="1:15" ht="16.5" hidden="1" customHeight="1" thickBot="1" x14ac:dyDescent="0.25">
      <c r="A226" s="101"/>
      <c r="B226" s="91"/>
      <c r="C226" s="96"/>
      <c r="D226" s="97"/>
      <c r="E226" s="92"/>
      <c r="F226" s="92"/>
      <c r="G226" s="34"/>
      <c r="H226" s="11"/>
      <c r="I226" s="10"/>
      <c r="J226" s="36"/>
      <c r="K226" s="89"/>
      <c r="L226" s="89"/>
      <c r="M226" s="89"/>
      <c r="N226" s="89"/>
      <c r="O226" s="89"/>
    </row>
    <row r="227" spans="1:15" ht="16.5" hidden="1" customHeight="1" thickBot="1" x14ac:dyDescent="0.25">
      <c r="A227" s="101"/>
      <c r="B227" s="91"/>
      <c r="C227" s="96"/>
      <c r="D227" s="97"/>
      <c r="E227" s="92"/>
      <c r="F227" s="92"/>
      <c r="G227" s="34"/>
      <c r="H227" s="11"/>
      <c r="I227" s="10"/>
      <c r="J227" s="36"/>
      <c r="K227" s="89"/>
      <c r="L227" s="89"/>
      <c r="M227" s="89"/>
      <c r="N227" s="89"/>
      <c r="O227" s="89"/>
    </row>
    <row r="228" spans="1:15" ht="16.5" hidden="1" customHeight="1" thickBot="1" x14ac:dyDescent="0.25">
      <c r="A228" s="101"/>
      <c r="B228" s="91"/>
      <c r="C228" s="96"/>
      <c r="D228" s="97"/>
      <c r="E228" s="92"/>
      <c r="F228" s="92"/>
      <c r="G228" s="34"/>
      <c r="H228" s="11"/>
      <c r="I228" s="10"/>
      <c r="J228" s="36"/>
      <c r="K228" s="89"/>
      <c r="L228" s="89"/>
      <c r="M228" s="89"/>
      <c r="N228" s="89"/>
      <c r="O228" s="89"/>
    </row>
    <row r="229" spans="1:15" ht="16.5" hidden="1" customHeight="1" thickBot="1" x14ac:dyDescent="0.25">
      <c r="A229" s="101"/>
      <c r="B229" s="91"/>
      <c r="C229" s="96"/>
      <c r="D229" s="97"/>
      <c r="E229" s="92"/>
      <c r="F229" s="92"/>
      <c r="G229" s="34"/>
      <c r="H229" s="11"/>
      <c r="I229" s="10"/>
      <c r="J229" s="36"/>
      <c r="K229" s="89"/>
      <c r="L229" s="89"/>
      <c r="M229" s="89"/>
      <c r="N229" s="89"/>
      <c r="O229" s="89"/>
    </row>
    <row r="230" spans="1:15" ht="16.5" hidden="1" customHeight="1" thickBot="1" x14ac:dyDescent="0.25">
      <c r="A230" s="101"/>
      <c r="B230" s="91"/>
      <c r="C230" s="96"/>
      <c r="D230" s="97"/>
      <c r="E230" s="92"/>
      <c r="F230" s="92"/>
      <c r="G230" s="34"/>
      <c r="H230" s="11"/>
      <c r="I230" s="10"/>
      <c r="J230" s="36"/>
      <c r="K230" s="89"/>
      <c r="L230" s="89"/>
      <c r="M230" s="89"/>
      <c r="N230" s="89"/>
      <c r="O230" s="89"/>
    </row>
    <row r="231" spans="1:15" ht="16.5" hidden="1" customHeight="1" thickBot="1" x14ac:dyDescent="0.25">
      <c r="A231" s="101"/>
      <c r="B231" s="91"/>
      <c r="C231" s="96"/>
      <c r="D231" s="97"/>
      <c r="E231" s="92"/>
      <c r="F231" s="92"/>
      <c r="G231" s="34"/>
      <c r="H231" s="11"/>
      <c r="I231" s="10"/>
      <c r="J231" s="36"/>
      <c r="K231" s="89"/>
      <c r="L231" s="89"/>
      <c r="M231" s="89"/>
      <c r="N231" s="89"/>
      <c r="O231" s="89"/>
    </row>
    <row r="232" spans="1:15" ht="16.5" hidden="1" customHeight="1" thickBot="1" x14ac:dyDescent="0.25">
      <c r="A232" s="101"/>
      <c r="B232" s="91"/>
      <c r="C232" s="98"/>
      <c r="D232" s="99"/>
      <c r="E232" s="93"/>
      <c r="F232" s="93"/>
      <c r="G232" s="34"/>
      <c r="H232" s="11"/>
      <c r="I232" s="10"/>
      <c r="J232" s="36"/>
      <c r="K232" s="89"/>
      <c r="L232" s="89"/>
      <c r="M232" s="89"/>
      <c r="N232" s="89"/>
      <c r="O232" s="89"/>
    </row>
    <row r="233" spans="1:15" ht="16.5" hidden="1" thickBot="1" x14ac:dyDescent="0.25">
      <c r="A233" s="101"/>
      <c r="B233" s="91"/>
      <c r="C233" s="41"/>
      <c r="D233" s="42"/>
      <c r="E233" s="43"/>
      <c r="F233" s="42"/>
      <c r="G233" s="42"/>
      <c r="H233" s="27"/>
      <c r="I233" s="14"/>
      <c r="J233" s="44"/>
      <c r="K233" s="89"/>
      <c r="L233" s="89"/>
      <c r="M233" s="89"/>
      <c r="N233" s="89"/>
      <c r="O233" s="89"/>
    </row>
    <row r="234" spans="1:15" ht="15.6" hidden="1" customHeight="1" x14ac:dyDescent="0.2">
      <c r="A234" s="101"/>
      <c r="B234" s="91" t="s">
        <v>113</v>
      </c>
      <c r="C234" s="94" t="s">
        <v>114</v>
      </c>
      <c r="D234" s="95"/>
      <c r="E234" s="92"/>
      <c r="F234" s="92" t="s">
        <v>18</v>
      </c>
      <c r="G234" s="53" t="s">
        <v>115</v>
      </c>
      <c r="H234" s="11"/>
      <c r="I234" s="10"/>
      <c r="J234" s="36"/>
      <c r="K234" s="89"/>
      <c r="L234" s="89"/>
      <c r="M234" s="89"/>
      <c r="N234" s="89"/>
      <c r="O234" s="89"/>
    </row>
    <row r="235" spans="1:15" ht="16.5" hidden="1" customHeight="1" thickBot="1" x14ac:dyDescent="0.25">
      <c r="A235" s="101"/>
      <c r="B235" s="91"/>
      <c r="C235" s="96"/>
      <c r="D235" s="97"/>
      <c r="E235" s="92"/>
      <c r="F235" s="92"/>
      <c r="G235" s="34"/>
      <c r="H235" s="11"/>
      <c r="I235" s="10"/>
      <c r="J235" s="36"/>
      <c r="K235" s="89"/>
      <c r="L235" s="89"/>
      <c r="M235" s="89"/>
      <c r="N235" s="89"/>
      <c r="O235" s="89"/>
    </row>
    <row r="236" spans="1:15" ht="16.5" hidden="1" customHeight="1" thickBot="1" x14ac:dyDescent="0.25">
      <c r="A236" s="101"/>
      <c r="B236" s="91"/>
      <c r="C236" s="96"/>
      <c r="D236" s="97"/>
      <c r="E236" s="92"/>
      <c r="F236" s="92"/>
      <c r="G236" s="34"/>
      <c r="H236" s="11"/>
      <c r="I236" s="10"/>
      <c r="J236" s="36"/>
      <c r="K236" s="89"/>
      <c r="L236" s="89"/>
      <c r="M236" s="89"/>
      <c r="N236" s="89"/>
      <c r="O236" s="89"/>
    </row>
    <row r="237" spans="1:15" ht="16.5" hidden="1" customHeight="1" thickBot="1" x14ac:dyDescent="0.25">
      <c r="A237" s="101"/>
      <c r="B237" s="91"/>
      <c r="C237" s="96"/>
      <c r="D237" s="97"/>
      <c r="E237" s="92"/>
      <c r="F237" s="92"/>
      <c r="G237" s="54"/>
      <c r="H237" s="11"/>
      <c r="I237" s="10"/>
      <c r="J237" s="36"/>
      <c r="K237" s="89"/>
      <c r="L237" s="89"/>
      <c r="M237" s="89"/>
      <c r="N237" s="89"/>
      <c r="O237" s="89"/>
    </row>
    <row r="238" spans="1:15" ht="16.5" hidden="1" customHeight="1" thickBot="1" x14ac:dyDescent="0.25">
      <c r="A238" s="101"/>
      <c r="B238" s="91"/>
      <c r="C238" s="96"/>
      <c r="D238" s="97"/>
      <c r="E238" s="92"/>
      <c r="F238" s="92"/>
      <c r="G238" s="34"/>
      <c r="H238" s="11"/>
      <c r="I238" s="10"/>
      <c r="J238" s="36"/>
      <c r="K238" s="89"/>
      <c r="L238" s="89"/>
      <c r="M238" s="89"/>
      <c r="N238" s="89"/>
      <c r="O238" s="89"/>
    </row>
    <row r="239" spans="1:15" ht="16.5" hidden="1" customHeight="1" thickBot="1" x14ac:dyDescent="0.25">
      <c r="A239" s="101"/>
      <c r="B239" s="91"/>
      <c r="C239" s="96"/>
      <c r="D239" s="97"/>
      <c r="E239" s="92"/>
      <c r="F239" s="92"/>
      <c r="G239" s="34"/>
      <c r="H239" s="11"/>
      <c r="I239" s="10"/>
      <c r="J239" s="36"/>
      <c r="K239" s="89"/>
      <c r="L239" s="89"/>
      <c r="M239" s="89"/>
      <c r="N239" s="89"/>
      <c r="O239" s="89"/>
    </row>
    <row r="240" spans="1:15" ht="16.5" hidden="1" customHeight="1" thickBot="1" x14ac:dyDescent="0.25">
      <c r="A240" s="101"/>
      <c r="B240" s="91"/>
      <c r="C240" s="96"/>
      <c r="D240" s="97"/>
      <c r="E240" s="92"/>
      <c r="F240" s="92"/>
      <c r="G240" s="34"/>
      <c r="H240" s="11"/>
      <c r="I240" s="10"/>
      <c r="J240" s="36"/>
      <c r="K240" s="89"/>
      <c r="L240" s="89"/>
      <c r="M240" s="89"/>
      <c r="N240" s="89"/>
      <c r="O240" s="89"/>
    </row>
    <row r="241" spans="1:15" ht="16.5" hidden="1" customHeight="1" thickBot="1" x14ac:dyDescent="0.25">
      <c r="A241" s="101"/>
      <c r="B241" s="91"/>
      <c r="C241" s="96"/>
      <c r="D241" s="97"/>
      <c r="E241" s="92"/>
      <c r="F241" s="92"/>
      <c r="G241" s="54"/>
      <c r="H241" s="11"/>
      <c r="I241" s="10"/>
      <c r="J241" s="36"/>
      <c r="K241" s="89"/>
      <c r="L241" s="89"/>
      <c r="M241" s="89"/>
      <c r="N241" s="89"/>
      <c r="O241" s="89"/>
    </row>
    <row r="242" spans="1:15" ht="16.5" hidden="1" customHeight="1" thickBot="1" x14ac:dyDescent="0.25">
      <c r="A242" s="101"/>
      <c r="B242" s="91"/>
      <c r="C242" s="96"/>
      <c r="D242" s="97"/>
      <c r="E242" s="92"/>
      <c r="F242" s="92"/>
      <c r="G242" s="34"/>
      <c r="H242" s="11"/>
      <c r="I242" s="10"/>
      <c r="J242" s="36"/>
      <c r="K242" s="89"/>
      <c r="L242" s="89"/>
      <c r="M242" s="89"/>
      <c r="N242" s="89"/>
      <c r="O242" s="89"/>
    </row>
    <row r="243" spans="1:15" ht="16.5" hidden="1" customHeight="1" thickBot="1" x14ac:dyDescent="0.25">
      <c r="A243" s="101"/>
      <c r="B243" s="91"/>
      <c r="C243" s="96"/>
      <c r="D243" s="97"/>
      <c r="E243" s="92"/>
      <c r="F243" s="92"/>
      <c r="G243" s="34"/>
      <c r="H243" s="11"/>
      <c r="I243" s="10"/>
      <c r="J243" s="36"/>
      <c r="K243" s="89"/>
      <c r="L243" s="89"/>
      <c r="M243" s="89"/>
      <c r="N243" s="89"/>
      <c r="O243" s="89"/>
    </row>
    <row r="244" spans="1:15" ht="16.5" hidden="1" customHeight="1" thickBot="1" x14ac:dyDescent="0.25">
      <c r="A244" s="101"/>
      <c r="B244" s="91"/>
      <c r="C244" s="96"/>
      <c r="D244" s="97"/>
      <c r="E244" s="92"/>
      <c r="F244" s="92"/>
      <c r="G244" s="34"/>
      <c r="H244" s="11"/>
      <c r="I244" s="10"/>
      <c r="J244" s="36"/>
      <c r="K244" s="89"/>
      <c r="L244" s="89"/>
      <c r="M244" s="89"/>
      <c r="N244" s="89"/>
      <c r="O244" s="89"/>
    </row>
    <row r="245" spans="1:15" ht="16.5" hidden="1" customHeight="1" thickBot="1" x14ac:dyDescent="0.25">
      <c r="A245" s="101"/>
      <c r="B245" s="91"/>
      <c r="C245" s="98"/>
      <c r="D245" s="99"/>
      <c r="E245" s="93"/>
      <c r="F245" s="93"/>
      <c r="G245" s="34"/>
      <c r="H245" s="11"/>
      <c r="I245" s="10"/>
      <c r="J245" s="36"/>
      <c r="K245" s="89"/>
      <c r="L245" s="89"/>
      <c r="M245" s="89"/>
      <c r="N245" s="89"/>
      <c r="O245" s="89"/>
    </row>
    <row r="246" spans="1:15" ht="16.5" hidden="1" thickBot="1" x14ac:dyDescent="0.25">
      <c r="A246" s="101"/>
      <c r="B246" s="91"/>
      <c r="C246" s="41"/>
      <c r="D246" s="42"/>
      <c r="E246" s="43"/>
      <c r="F246" s="42"/>
      <c r="G246" s="42"/>
      <c r="H246" s="27"/>
      <c r="I246" s="14"/>
      <c r="J246" s="44"/>
      <c r="K246" s="89"/>
      <c r="L246" s="89"/>
      <c r="M246" s="89"/>
      <c r="N246" s="89"/>
      <c r="O246" s="89"/>
    </row>
    <row r="247" spans="1:15" ht="15.6" hidden="1" customHeight="1" x14ac:dyDescent="0.2">
      <c r="A247" s="101"/>
      <c r="B247" s="91" t="s">
        <v>116</v>
      </c>
      <c r="C247" s="94" t="s">
        <v>117</v>
      </c>
      <c r="D247" s="95"/>
      <c r="E247" s="92"/>
      <c r="F247" s="92" t="s">
        <v>18</v>
      </c>
      <c r="G247" s="53" t="s">
        <v>118</v>
      </c>
      <c r="H247" s="11"/>
      <c r="I247" s="10"/>
      <c r="J247" s="36"/>
      <c r="K247" s="89"/>
      <c r="L247" s="89"/>
      <c r="M247" s="89"/>
      <c r="N247" s="89"/>
      <c r="O247" s="89"/>
    </row>
    <row r="248" spans="1:15" ht="16.5" hidden="1" customHeight="1" thickBot="1" x14ac:dyDescent="0.25">
      <c r="A248" s="101"/>
      <c r="B248" s="91"/>
      <c r="C248" s="96"/>
      <c r="D248" s="97"/>
      <c r="E248" s="92"/>
      <c r="F248" s="92"/>
      <c r="G248" s="34"/>
      <c r="H248" s="11"/>
      <c r="I248" s="10"/>
      <c r="J248" s="36"/>
      <c r="K248" s="89"/>
      <c r="L248" s="89"/>
      <c r="M248" s="89"/>
      <c r="N248" s="89"/>
      <c r="O248" s="89"/>
    </row>
    <row r="249" spans="1:15" ht="16.5" hidden="1" customHeight="1" thickBot="1" x14ac:dyDescent="0.25">
      <c r="A249" s="101"/>
      <c r="B249" s="91"/>
      <c r="C249" s="96"/>
      <c r="D249" s="97"/>
      <c r="E249" s="92"/>
      <c r="F249" s="92"/>
      <c r="G249" s="34"/>
      <c r="H249" s="11"/>
      <c r="I249" s="10"/>
      <c r="J249" s="36"/>
      <c r="K249" s="89"/>
      <c r="L249" s="89"/>
      <c r="M249" s="89"/>
      <c r="N249" s="89"/>
      <c r="O249" s="89"/>
    </row>
    <row r="250" spans="1:15" ht="16.5" hidden="1" customHeight="1" thickBot="1" x14ac:dyDescent="0.25">
      <c r="A250" s="101"/>
      <c r="B250" s="91"/>
      <c r="C250" s="96"/>
      <c r="D250" s="97"/>
      <c r="E250" s="92"/>
      <c r="F250" s="92"/>
      <c r="G250" s="54"/>
      <c r="H250" s="11"/>
      <c r="I250" s="10"/>
      <c r="J250" s="36"/>
      <c r="K250" s="89"/>
      <c r="L250" s="89"/>
      <c r="M250" s="89"/>
      <c r="N250" s="89"/>
      <c r="O250" s="89"/>
    </row>
    <row r="251" spans="1:15" ht="16.5" hidden="1" customHeight="1" thickBot="1" x14ac:dyDescent="0.25">
      <c r="A251" s="101"/>
      <c r="B251" s="91"/>
      <c r="C251" s="96"/>
      <c r="D251" s="97"/>
      <c r="E251" s="92"/>
      <c r="F251" s="92"/>
      <c r="G251" s="34"/>
      <c r="H251" s="11"/>
      <c r="I251" s="10"/>
      <c r="J251" s="36"/>
      <c r="K251" s="89"/>
      <c r="L251" s="89"/>
      <c r="M251" s="89"/>
      <c r="N251" s="89"/>
      <c r="O251" s="89"/>
    </row>
    <row r="252" spans="1:15" ht="16.5" hidden="1" customHeight="1" thickBot="1" x14ac:dyDescent="0.25">
      <c r="A252" s="101"/>
      <c r="B252" s="91"/>
      <c r="C252" s="96"/>
      <c r="D252" s="97"/>
      <c r="E252" s="92"/>
      <c r="F252" s="92"/>
      <c r="G252" s="34"/>
      <c r="H252" s="11"/>
      <c r="I252" s="10"/>
      <c r="J252" s="36"/>
      <c r="K252" s="89"/>
      <c r="L252" s="89"/>
      <c r="M252" s="89"/>
      <c r="N252" s="89"/>
      <c r="O252" s="89"/>
    </row>
    <row r="253" spans="1:15" ht="16.5" hidden="1" customHeight="1" thickBot="1" x14ac:dyDescent="0.25">
      <c r="A253" s="101"/>
      <c r="B253" s="91"/>
      <c r="C253" s="96"/>
      <c r="D253" s="97"/>
      <c r="E253" s="92"/>
      <c r="F253" s="92"/>
      <c r="G253" s="34"/>
      <c r="H253" s="11"/>
      <c r="I253" s="10"/>
      <c r="J253" s="36"/>
      <c r="K253" s="89"/>
      <c r="L253" s="89"/>
      <c r="M253" s="89"/>
      <c r="N253" s="89"/>
      <c r="O253" s="89"/>
    </row>
    <row r="254" spans="1:15" ht="16.5" hidden="1" customHeight="1" thickBot="1" x14ac:dyDescent="0.25">
      <c r="A254" s="101"/>
      <c r="B254" s="91"/>
      <c r="C254" s="96"/>
      <c r="D254" s="97"/>
      <c r="E254" s="92"/>
      <c r="F254" s="92"/>
      <c r="G254" s="34"/>
      <c r="H254" s="11"/>
      <c r="I254" s="10"/>
      <c r="J254" s="36"/>
      <c r="K254" s="89"/>
      <c r="L254" s="89"/>
      <c r="M254" s="89"/>
      <c r="N254" s="89"/>
      <c r="O254" s="89"/>
    </row>
    <row r="255" spans="1:15" ht="16.5" hidden="1" customHeight="1" thickBot="1" x14ac:dyDescent="0.25">
      <c r="A255" s="101"/>
      <c r="B255" s="91"/>
      <c r="C255" s="96"/>
      <c r="D255" s="97"/>
      <c r="E255" s="92"/>
      <c r="F255" s="92"/>
      <c r="G255" s="34"/>
      <c r="H255" s="11"/>
      <c r="I255" s="10"/>
      <c r="J255" s="36"/>
      <c r="K255" s="89"/>
      <c r="L255" s="89"/>
      <c r="M255" s="89"/>
      <c r="N255" s="89"/>
      <c r="O255" s="89"/>
    </row>
    <row r="256" spans="1:15" ht="16.5" hidden="1" customHeight="1" thickBot="1" x14ac:dyDescent="0.25">
      <c r="A256" s="101"/>
      <c r="B256" s="91"/>
      <c r="C256" s="96"/>
      <c r="D256" s="97"/>
      <c r="E256" s="92"/>
      <c r="F256" s="92"/>
      <c r="G256" s="34"/>
      <c r="H256" s="11"/>
      <c r="I256" s="10"/>
      <c r="J256" s="36"/>
      <c r="K256" s="89"/>
      <c r="L256" s="89"/>
      <c r="M256" s="89"/>
      <c r="N256" s="89"/>
      <c r="O256" s="89"/>
    </row>
    <row r="257" spans="1:15" ht="16.5" hidden="1" customHeight="1" thickBot="1" x14ac:dyDescent="0.25">
      <c r="A257" s="101"/>
      <c r="B257" s="91"/>
      <c r="C257" s="96"/>
      <c r="D257" s="97"/>
      <c r="E257" s="92"/>
      <c r="F257" s="92"/>
      <c r="G257" s="34"/>
      <c r="H257" s="11"/>
      <c r="I257" s="10"/>
      <c r="J257" s="36"/>
      <c r="K257" s="89"/>
      <c r="L257" s="89"/>
      <c r="M257" s="89"/>
      <c r="N257" s="89"/>
      <c r="O257" s="89"/>
    </row>
    <row r="258" spans="1:15" ht="16.5" hidden="1" customHeight="1" thickBot="1" x14ac:dyDescent="0.25">
      <c r="A258" s="101"/>
      <c r="B258" s="91"/>
      <c r="C258" s="98"/>
      <c r="D258" s="99"/>
      <c r="E258" s="93"/>
      <c r="F258" s="93"/>
      <c r="G258" s="34"/>
      <c r="H258" s="11"/>
      <c r="I258" s="10"/>
      <c r="J258" s="36"/>
      <c r="K258" s="89"/>
      <c r="L258" s="89"/>
      <c r="M258" s="89"/>
      <c r="N258" s="89"/>
      <c r="O258" s="89"/>
    </row>
    <row r="259" spans="1:15" ht="16.5" hidden="1" thickBot="1" x14ac:dyDescent="0.25">
      <c r="A259" s="101"/>
      <c r="B259" s="91"/>
      <c r="C259" s="41"/>
      <c r="D259" s="42"/>
      <c r="E259" s="43"/>
      <c r="F259" s="42"/>
      <c r="G259" s="42"/>
      <c r="H259" s="27"/>
      <c r="I259" s="14"/>
      <c r="J259" s="44"/>
      <c r="K259" s="89"/>
      <c r="L259" s="89"/>
      <c r="M259" s="89"/>
      <c r="N259" s="89"/>
      <c r="O259" s="89"/>
    </row>
    <row r="260" spans="1:15" ht="15.6" hidden="1" customHeight="1" x14ac:dyDescent="0.2">
      <c r="A260" s="101"/>
      <c r="B260" s="91" t="s">
        <v>119</v>
      </c>
      <c r="C260" s="94" t="s">
        <v>120</v>
      </c>
      <c r="D260" s="95"/>
      <c r="E260" s="92"/>
      <c r="F260" s="92" t="s">
        <v>18</v>
      </c>
      <c r="G260" s="53" t="s">
        <v>121</v>
      </c>
      <c r="H260" s="11"/>
      <c r="I260" s="10"/>
      <c r="J260" s="36"/>
      <c r="K260" s="89"/>
      <c r="L260" s="89"/>
      <c r="M260" s="89"/>
      <c r="N260" s="89"/>
      <c r="O260" s="89"/>
    </row>
    <row r="261" spans="1:15" ht="16.5" hidden="1" customHeight="1" thickBot="1" x14ac:dyDescent="0.25">
      <c r="A261" s="101"/>
      <c r="B261" s="91"/>
      <c r="C261" s="96"/>
      <c r="D261" s="97"/>
      <c r="E261" s="92"/>
      <c r="F261" s="92"/>
      <c r="G261" s="34"/>
      <c r="H261" s="11"/>
      <c r="I261" s="10"/>
      <c r="J261" s="36"/>
      <c r="K261" s="89"/>
      <c r="L261" s="89"/>
      <c r="M261" s="89"/>
      <c r="N261" s="89"/>
      <c r="O261" s="89"/>
    </row>
    <row r="262" spans="1:15" ht="16.5" hidden="1" customHeight="1" thickBot="1" x14ac:dyDescent="0.25">
      <c r="A262" s="101"/>
      <c r="B262" s="91"/>
      <c r="C262" s="96"/>
      <c r="D262" s="97"/>
      <c r="E262" s="92"/>
      <c r="F262" s="92"/>
      <c r="G262" s="34"/>
      <c r="H262" s="11"/>
      <c r="I262" s="10"/>
      <c r="J262" s="36"/>
      <c r="K262" s="89"/>
      <c r="L262" s="89"/>
      <c r="M262" s="89"/>
      <c r="N262" s="89"/>
      <c r="O262" s="89"/>
    </row>
    <row r="263" spans="1:15" ht="16.5" hidden="1" customHeight="1" thickBot="1" x14ac:dyDescent="0.25">
      <c r="A263" s="101"/>
      <c r="B263" s="91"/>
      <c r="C263" s="96"/>
      <c r="D263" s="97"/>
      <c r="E263" s="92"/>
      <c r="F263" s="92"/>
      <c r="G263" s="54"/>
      <c r="H263" s="11"/>
      <c r="I263" s="10"/>
      <c r="J263" s="36"/>
      <c r="K263" s="89"/>
      <c r="L263" s="89"/>
      <c r="M263" s="89"/>
      <c r="N263" s="89"/>
      <c r="O263" s="89"/>
    </row>
    <row r="264" spans="1:15" ht="16.5" hidden="1" customHeight="1" thickBot="1" x14ac:dyDescent="0.25">
      <c r="A264" s="101"/>
      <c r="B264" s="91"/>
      <c r="C264" s="96"/>
      <c r="D264" s="97"/>
      <c r="E264" s="92"/>
      <c r="F264" s="92"/>
      <c r="G264" s="34"/>
      <c r="H264" s="11"/>
      <c r="I264" s="10"/>
      <c r="J264" s="36"/>
      <c r="K264" s="89"/>
      <c r="L264" s="89"/>
      <c r="M264" s="89"/>
      <c r="N264" s="89"/>
      <c r="O264" s="89"/>
    </row>
    <row r="265" spans="1:15" ht="16.5" hidden="1" customHeight="1" thickBot="1" x14ac:dyDescent="0.25">
      <c r="A265" s="101"/>
      <c r="B265" s="91"/>
      <c r="C265" s="96"/>
      <c r="D265" s="97"/>
      <c r="E265" s="92"/>
      <c r="F265" s="92"/>
      <c r="G265" s="34"/>
      <c r="H265" s="11"/>
      <c r="I265" s="10"/>
      <c r="J265" s="36"/>
      <c r="K265" s="89"/>
      <c r="L265" s="89"/>
      <c r="M265" s="89"/>
      <c r="N265" s="89"/>
      <c r="O265" s="89"/>
    </row>
    <row r="266" spans="1:15" ht="16.5" hidden="1" customHeight="1" thickBot="1" x14ac:dyDescent="0.25">
      <c r="A266" s="101"/>
      <c r="B266" s="91"/>
      <c r="C266" s="96"/>
      <c r="D266" s="97"/>
      <c r="E266" s="92"/>
      <c r="F266" s="92"/>
      <c r="G266" s="34"/>
      <c r="H266" s="11"/>
      <c r="I266" s="10"/>
      <c r="J266" s="36"/>
      <c r="K266" s="89"/>
      <c r="L266" s="89"/>
      <c r="M266" s="89"/>
      <c r="N266" s="89"/>
      <c r="O266" s="89"/>
    </row>
    <row r="267" spans="1:15" ht="16.5" hidden="1" customHeight="1" thickBot="1" x14ac:dyDescent="0.25">
      <c r="A267" s="101"/>
      <c r="B267" s="91"/>
      <c r="C267" s="96"/>
      <c r="D267" s="97"/>
      <c r="E267" s="92"/>
      <c r="F267" s="92"/>
      <c r="G267" s="54"/>
      <c r="H267" s="11"/>
      <c r="I267" s="10"/>
      <c r="J267" s="36"/>
      <c r="K267" s="89"/>
      <c r="L267" s="89"/>
      <c r="M267" s="89"/>
      <c r="N267" s="89"/>
      <c r="O267" s="89"/>
    </row>
    <row r="268" spans="1:15" ht="16.5" hidden="1" customHeight="1" thickBot="1" x14ac:dyDescent="0.25">
      <c r="A268" s="101"/>
      <c r="B268" s="91"/>
      <c r="C268" s="96"/>
      <c r="D268" s="97"/>
      <c r="E268" s="92"/>
      <c r="F268" s="92"/>
      <c r="G268" s="34"/>
      <c r="H268" s="11"/>
      <c r="I268" s="10"/>
      <c r="J268" s="36"/>
      <c r="K268" s="89"/>
      <c r="L268" s="89"/>
      <c r="M268" s="89"/>
      <c r="N268" s="89"/>
      <c r="O268" s="89"/>
    </row>
    <row r="269" spans="1:15" ht="16.5" hidden="1" customHeight="1" thickBot="1" x14ac:dyDescent="0.25">
      <c r="A269" s="101"/>
      <c r="B269" s="91"/>
      <c r="C269" s="96"/>
      <c r="D269" s="97"/>
      <c r="E269" s="92"/>
      <c r="F269" s="92"/>
      <c r="G269" s="34"/>
      <c r="H269" s="11"/>
      <c r="I269" s="10"/>
      <c r="J269" s="36"/>
      <c r="K269" s="89"/>
      <c r="L269" s="89"/>
      <c r="M269" s="89"/>
      <c r="N269" s="89"/>
      <c r="O269" s="89"/>
    </row>
    <row r="270" spans="1:15" ht="16.5" hidden="1" customHeight="1" thickBot="1" x14ac:dyDescent="0.25">
      <c r="A270" s="101"/>
      <c r="B270" s="91"/>
      <c r="C270" s="96"/>
      <c r="D270" s="97"/>
      <c r="E270" s="92"/>
      <c r="F270" s="92"/>
      <c r="G270" s="34"/>
      <c r="H270" s="11"/>
      <c r="I270" s="10"/>
      <c r="J270" s="36"/>
      <c r="K270" s="89"/>
      <c r="L270" s="89"/>
      <c r="M270" s="89"/>
      <c r="N270" s="89"/>
      <c r="O270" s="89"/>
    </row>
    <row r="271" spans="1:15" ht="16.5" hidden="1" customHeight="1" thickBot="1" x14ac:dyDescent="0.25">
      <c r="A271" s="101"/>
      <c r="B271" s="91"/>
      <c r="C271" s="98"/>
      <c r="D271" s="99"/>
      <c r="E271" s="93"/>
      <c r="F271" s="93"/>
      <c r="G271" s="34"/>
      <c r="H271" s="11"/>
      <c r="I271" s="10"/>
      <c r="J271" s="36"/>
      <c r="K271" s="89"/>
      <c r="L271" s="89"/>
      <c r="M271" s="89"/>
      <c r="N271" s="89"/>
      <c r="O271" s="89"/>
    </row>
    <row r="272" spans="1:15" ht="16.5" hidden="1" thickBot="1" x14ac:dyDescent="0.25">
      <c r="A272" s="101"/>
      <c r="B272" s="91"/>
      <c r="C272" s="41"/>
      <c r="D272" s="42"/>
      <c r="E272" s="43"/>
      <c r="F272" s="42"/>
      <c r="G272" s="42"/>
      <c r="H272" s="27"/>
      <c r="I272" s="14"/>
      <c r="J272" s="44"/>
      <c r="K272" s="89"/>
      <c r="L272" s="89"/>
      <c r="M272" s="89"/>
      <c r="N272" s="89"/>
      <c r="O272" s="89"/>
    </row>
    <row r="273" spans="1:15" ht="16.5" thickBot="1" x14ac:dyDescent="0.25">
      <c r="A273" s="101"/>
      <c r="B273" s="18"/>
      <c r="C273" s="18"/>
      <c r="D273" s="19"/>
      <c r="E273" s="20">
        <f>E143+E156+E169+E182+E195+E221+E234</f>
        <v>30</v>
      </c>
      <c r="F273" s="31"/>
      <c r="G273" s="21"/>
      <c r="H273" s="22"/>
      <c r="I273" s="18"/>
      <c r="J273" s="19"/>
      <c r="K273" s="89" t="s">
        <v>167</v>
      </c>
      <c r="L273" s="89" t="s">
        <v>458</v>
      </c>
      <c r="M273" s="89"/>
      <c r="N273" s="89"/>
      <c r="O273" s="89"/>
    </row>
    <row r="274" spans="1:15" ht="16.5" thickBot="1" x14ac:dyDescent="0.25">
      <c r="A274" s="4" t="s">
        <v>2</v>
      </c>
      <c r="B274" s="5"/>
      <c r="C274" s="5"/>
      <c r="D274" s="5"/>
      <c r="E274" s="5"/>
      <c r="F274" s="5"/>
      <c r="G274" s="5"/>
      <c r="H274" s="9"/>
      <c r="I274" s="5"/>
      <c r="J274" s="6"/>
      <c r="K274" s="89"/>
      <c r="L274" s="89"/>
      <c r="M274" s="89"/>
      <c r="N274" s="89"/>
      <c r="O274" s="89"/>
    </row>
    <row r="275" spans="1:15" ht="18" customHeight="1" x14ac:dyDescent="0.2"/>
  </sheetData>
  <mergeCells count="100">
    <mergeCell ref="F116:F127"/>
    <mergeCell ref="F129:F140"/>
    <mergeCell ref="F260:F271"/>
    <mergeCell ref="F247:F258"/>
    <mergeCell ref="F234:F245"/>
    <mergeCell ref="F221:F232"/>
    <mergeCell ref="F208:F219"/>
    <mergeCell ref="F195:F206"/>
    <mergeCell ref="F182:F193"/>
    <mergeCell ref="F169:F180"/>
    <mergeCell ref="F156:F167"/>
    <mergeCell ref="F143:F154"/>
    <mergeCell ref="F103:F114"/>
    <mergeCell ref="C25:D36"/>
    <mergeCell ref="C38:D49"/>
    <mergeCell ref="C51:D62"/>
    <mergeCell ref="C64:D75"/>
    <mergeCell ref="E25:E36"/>
    <mergeCell ref="B103:B115"/>
    <mergeCell ref="H7:I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N10:N11"/>
    <mergeCell ref="O10:O11"/>
    <mergeCell ref="C12:D23"/>
    <mergeCell ref="C11:D11"/>
    <mergeCell ref="B3:C4"/>
    <mergeCell ref="B5:C6"/>
    <mergeCell ref="B12:B24"/>
    <mergeCell ref="H3:I3"/>
    <mergeCell ref="H5:I5"/>
    <mergeCell ref="H4:I4"/>
    <mergeCell ref="H6:I6"/>
    <mergeCell ref="E12:E23"/>
    <mergeCell ref="M10:M11"/>
    <mergeCell ref="G10:G11"/>
    <mergeCell ref="H10:H11"/>
    <mergeCell ref="I10:I11"/>
    <mergeCell ref="J10:J11"/>
    <mergeCell ref="K10:K11"/>
    <mergeCell ref="C90:D101"/>
    <mergeCell ref="B90:B102"/>
    <mergeCell ref="E90:E101"/>
    <mergeCell ref="B77:B89"/>
    <mergeCell ref="L10:L11"/>
    <mergeCell ref="B25:B37"/>
    <mergeCell ref="C77:D88"/>
    <mergeCell ref="A12:A142"/>
    <mergeCell ref="B156:B168"/>
    <mergeCell ref="E156:E167"/>
    <mergeCell ref="B129:B141"/>
    <mergeCell ref="E129:E140"/>
    <mergeCell ref="E77:E88"/>
    <mergeCell ref="C156:D167"/>
    <mergeCell ref="C143:D154"/>
    <mergeCell ref="E103:E114"/>
    <mergeCell ref="B143:B155"/>
    <mergeCell ref="E143:E154"/>
    <mergeCell ref="B116:B128"/>
    <mergeCell ref="E116:E127"/>
    <mergeCell ref="C129:D140"/>
    <mergeCell ref="C116:D127"/>
    <mergeCell ref="C103:D114"/>
    <mergeCell ref="A143:A273"/>
    <mergeCell ref="B169:B181"/>
    <mergeCell ref="E169:E180"/>
    <mergeCell ref="B182:B194"/>
    <mergeCell ref="E182:E193"/>
    <mergeCell ref="C182:D193"/>
    <mergeCell ref="C169:D180"/>
    <mergeCell ref="B208:B220"/>
    <mergeCell ref="E208:E219"/>
    <mergeCell ref="C208:D219"/>
    <mergeCell ref="B195:B207"/>
    <mergeCell ref="E195:E206"/>
    <mergeCell ref="C195:D206"/>
    <mergeCell ref="B234:B246"/>
    <mergeCell ref="E234:E245"/>
    <mergeCell ref="C234:D245"/>
    <mergeCell ref="B221:B233"/>
    <mergeCell ref="E221:E232"/>
    <mergeCell ref="C221:D232"/>
    <mergeCell ref="B260:B272"/>
    <mergeCell ref="E260:E271"/>
    <mergeCell ref="C260:D271"/>
    <mergeCell ref="B247:B259"/>
    <mergeCell ref="E247:E258"/>
    <mergeCell ref="C247:D258"/>
  </mergeCells>
  <dataValidations count="6">
    <dataValidation type="list" allowBlank="1" showInputMessage="1" showErrorMessage="1" sqref="I64:I141 I12:I49 I51:I62 I143:I272" xr:uid="{00000000-0002-0000-0100-000000000000}">
      <formula1>"Obligatoire,Option"</formula1>
    </dataValidation>
    <dataValidation type="list" allowBlank="1" showInputMessage="1" showErrorMessage="1" sqref="J76 J272 J259 J246 J128 J115 J102 J89 J181 J141 J233 J155 J167:J168 J37 J24 J194 J220 J207" xr:uid="{00000000-0002-0000-0100-000001000000}">
      <formula1>$B$9:$B$19</formula1>
    </dataValidation>
    <dataValidation type="list" allowBlank="1" showInputMessage="1" showErrorMessage="1" sqref="B3:C4" xr:uid="{00000000-0002-0000-0100-000002000000}">
      <formula1>"M1,M2"</formula1>
    </dataValidation>
    <dataValidation type="list" allowBlank="1" showInputMessage="1" showErrorMessage="1" sqref="B5:C6" xr:uid="{00000000-0002-0000-0100-000003000000}">
      <formula1>"P1,P2,P3,P4,P5,P6,P7,P8,P9,P10"</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100-000004000000}">
      <formula1>"Obligatoire,Optionnelle,Facultative"</formula1>
    </dataValidation>
    <dataValidation type="list" allowBlank="1" showInputMessage="1" showErrorMessage="1" sqref="H6:I6" xr:uid="{00000000-0002-0000-0100-000005000000}">
      <formula1>"FI,Alternance,FC,Mixte"</formula1>
    </dataValidation>
  </dataValidations>
  <pageMargins left="0.62992125984251968" right="0.62992125984251968" top="0.3543307086614173" bottom="0.3543307086614173" header="0" footer="0"/>
  <pageSetup paperSize="8" scale="65" orientation="landscape" r:id="rId1"/>
  <extLst>
    <ext xmlns:x14="http://schemas.microsoft.com/office/spreadsheetml/2009/9/main" uri="{CCE6A557-97BC-4b89-ADB6-D9C93CAAB3DF}">
      <x14:dataValidations xmlns:xm="http://schemas.microsoft.com/office/excel/2006/main" count="267">
        <x14:dataValidation type="list" allowBlank="1" showInputMessage="1" showErrorMessage="1" xr:uid="{00000000-0002-0000-0100-000006000000}">
          <x14:formula1>
            <xm:f>Paramétrage!#REF!</xm:f>
          </x14:formula1>
          <xm:sqref>H3 J260:J271 J208:J219 J169:J180 J143:J154 J221:J232 J129:J140 J247:J258 J51:J62 J156:J166 J195:J206 J182:J193 J77:J88 J90:J101 J103:J114 J116:J127 J234:J245 J12:J23 J38:J49 J25:J36 J64:J75</xm:sqref>
        </x14:dataValidation>
        <x14:dataValidation type="list" allowBlank="1" showInputMessage="1" showErrorMessage="1" xr:uid="{00000000-0002-0000-0100-000007000000}">
          <x14:formula1>
            <xm:f>'[MASTER PSTO VF-25-03-22-_202245202231.xlsx]Feuil2'!#REF!</xm:f>
          </x14:formula1>
          <xm:sqref>M274</xm:sqref>
        </x14:dataValidation>
        <x14:dataValidation type="list" allowBlank="1" showInputMessage="1" showErrorMessage="1" xr:uid="{00000000-0002-0000-0100-000008000000}">
          <x14:formula1>
            <xm:f>Paramétrage!$A$1:$K$1</xm:f>
          </x14:formula1>
          <xm:sqref>K12:K274 N12:N274</xm:sqref>
        </x14:dataValidation>
        <x14:dataValidation type="list" allowBlank="1" showInputMessage="1" showErrorMessage="1" xr:uid="{00000000-0002-0000-0100-000009000000}">
          <x14:formula1>
            <xm:f>OFFSET(Paramétrage!$A$1,1,MATCH($K$12,Paramétrage!$A$1:$K$1,0)-1,COUNTA(OFFSET(Paramétrage!$A$1,1,MATCH($K$12,Paramétrage!$A$1:$K$1,0)-1,1048575,1)),1)</xm:f>
          </x14:formula1>
          <xm:sqref>L12 O12</xm:sqref>
        </x14:dataValidation>
        <x14:dataValidation type="list" allowBlank="1" showInputMessage="1" showErrorMessage="1" xr:uid="{00000000-0002-0000-0100-00000A000000}">
          <x14:formula1>
            <xm:f>OFFSET(Paramétrage!$A$1,1,MATCH($K$13,Paramétrage!$A$1:$K$1,0)-1,COUNTA(OFFSET(Paramétrage!$A$1,1,MATCH($K$13,Paramétrage!$A$1:$K$1,0)-1,1048575,1)),1)</xm:f>
          </x14:formula1>
          <xm:sqref>L13 O13</xm:sqref>
        </x14:dataValidation>
        <x14:dataValidation type="list" allowBlank="1" showInputMessage="1" showErrorMessage="1" xr:uid="{00000000-0002-0000-0100-00000B000000}">
          <x14:formula1>
            <xm:f>OFFSET(Paramétrage!$A$1,1,MATCH($K$14,Paramétrage!$A$1:$K$1,0)-1,COUNTA(OFFSET(Paramétrage!$A$1,1,MATCH($K$14,Paramétrage!$A$1:$K$1,0)-1,1048575,1)),1)</xm:f>
          </x14:formula1>
          <xm:sqref>L14 O14</xm:sqref>
        </x14:dataValidation>
        <x14:dataValidation type="list" allowBlank="1" showInputMessage="1" showErrorMessage="1" xr:uid="{00000000-0002-0000-0100-00000C000000}">
          <x14:formula1>
            <xm:f>OFFSET(Paramétrage!$A$1,1,MATCH($K$15,Paramétrage!$A$1:$K$1,0)-1,COUNTA(OFFSET(Paramétrage!$A$1,1,MATCH($K$15,Paramétrage!$A$1:$K$1,0)-1,1048575,1)),1)</xm:f>
          </x14:formula1>
          <xm:sqref>L15 O15</xm:sqref>
        </x14:dataValidation>
        <x14:dataValidation type="list" allowBlank="1" showInputMessage="1" showErrorMessage="1" xr:uid="{00000000-0002-0000-0100-00000D000000}">
          <x14:formula1>
            <xm:f>OFFSET(Paramétrage!$A$1,1,MATCH($K$16,Paramétrage!$A$1:$K$1,0)-1,COUNTA(OFFSET(Paramétrage!$A$1,1,MATCH($K$16,Paramétrage!$A$1:$K$1,0)-1,1048575,1)),1)</xm:f>
          </x14:formula1>
          <xm:sqref>L16 O16</xm:sqref>
        </x14:dataValidation>
        <x14:dataValidation type="list" allowBlank="1" showInputMessage="1" showErrorMessage="1" xr:uid="{00000000-0002-0000-0100-00000E000000}">
          <x14:formula1>
            <xm:f>OFFSET(Paramétrage!$A$1,1,MATCH($K$17,Paramétrage!$A$1:$K$1,0)-1,COUNTA(OFFSET(Paramétrage!$A$1,1,MATCH($K$17,Paramétrage!$A$1:$K$1,0)-1,1048575,1)),1)</xm:f>
          </x14:formula1>
          <xm:sqref>L17 O17</xm:sqref>
        </x14:dataValidation>
        <x14:dataValidation type="list" allowBlank="1" showInputMessage="1" showErrorMessage="1" xr:uid="{00000000-0002-0000-0100-00000F000000}">
          <x14:formula1>
            <xm:f>OFFSET(Paramétrage!$A$1,1,MATCH($K$18,Paramétrage!$A$1:$K$1,0)-1,COUNTA(OFFSET(Paramétrage!$A$1,1,MATCH($K$18,Paramétrage!$A$1:$K$1,0)-1,1048575,1)),1)</xm:f>
          </x14:formula1>
          <xm:sqref>L18 O18</xm:sqref>
        </x14:dataValidation>
        <x14:dataValidation type="list" allowBlank="1" showInputMessage="1" showErrorMessage="1" xr:uid="{00000000-0002-0000-0100-000010000000}">
          <x14:formula1>
            <xm:f>OFFSET(Paramétrage!$A$1,1,MATCH($K$19,Paramétrage!$A$1:$K$1,0)-1,COUNTA(OFFSET(Paramétrage!$A$1,1,MATCH($K$19,Paramétrage!$A$1:$K$1,0)-1,1048575,1)),1)</xm:f>
          </x14:formula1>
          <xm:sqref>L19 O19</xm:sqref>
        </x14:dataValidation>
        <x14:dataValidation type="list" allowBlank="1" showInputMessage="1" showErrorMessage="1" xr:uid="{00000000-0002-0000-0100-000011000000}">
          <x14:formula1>
            <xm:f>OFFSET(Paramétrage!$A$1,1,MATCH($K$20,Paramétrage!$A$1:$K$1,0)-1,COUNTA(OFFSET(Paramétrage!$A$1,1,MATCH($K$20,Paramétrage!$A$1:$K$1,0)-1,1048575,1)),1)</xm:f>
          </x14:formula1>
          <xm:sqref>L20 O20</xm:sqref>
        </x14:dataValidation>
        <x14:dataValidation type="list" allowBlank="1" showInputMessage="1" showErrorMessage="1" xr:uid="{00000000-0002-0000-0100-000012000000}">
          <x14:formula1>
            <xm:f>OFFSET(Paramétrage!$A$1,1,MATCH($K$21,Paramétrage!$A$1:$K$1,0)-1,COUNTA(OFFSET(Paramétrage!$A$1,1,MATCH($K$21,Paramétrage!$A$1:$K$1,0)-1,1048575,1)),1)</xm:f>
          </x14:formula1>
          <xm:sqref>L21 O21</xm:sqref>
        </x14:dataValidation>
        <x14:dataValidation type="list" allowBlank="1" showInputMessage="1" showErrorMessage="1" xr:uid="{00000000-0002-0000-0100-000013000000}">
          <x14:formula1>
            <xm:f>OFFSET(Paramétrage!$A$1,1,MATCH($K$22,Paramétrage!$A$1:$K$1,0)-1,COUNTA(OFFSET(Paramétrage!$A$1,1,MATCH($K$22,Paramétrage!$A$1:$K$1,0)-1,1048575,1)),1)</xm:f>
          </x14:formula1>
          <xm:sqref>L22 O22</xm:sqref>
        </x14:dataValidation>
        <x14:dataValidation type="list" allowBlank="1" showInputMessage="1" showErrorMessage="1" xr:uid="{00000000-0002-0000-0100-000014000000}">
          <x14:formula1>
            <xm:f>OFFSET(Paramétrage!$A$1,1,MATCH($K$23,Paramétrage!$A$1:$K$1,0)-1,COUNTA(OFFSET(Paramétrage!$A$1,1,MATCH($K$23,Paramétrage!$A$1:$K$1,0)-1,1048575,1)),1)</xm:f>
          </x14:formula1>
          <xm:sqref>L23 O23</xm:sqref>
        </x14:dataValidation>
        <x14:dataValidation type="list" allowBlank="1" showInputMessage="1" showErrorMessage="1" xr:uid="{00000000-0002-0000-0100-000015000000}">
          <x14:formula1>
            <xm:f>OFFSET(Paramétrage!$A$1,1,MATCH($K$24,Paramétrage!$A$1:$K$1,0)-1,COUNTA(OFFSET(Paramétrage!$A$1,1,MATCH($K$24,Paramétrage!$A$1:$K$1,0)-1,1048575,1)),1)</xm:f>
          </x14:formula1>
          <xm:sqref>L24 O24</xm:sqref>
        </x14:dataValidation>
        <x14:dataValidation type="list" allowBlank="1" showInputMessage="1" showErrorMessage="1" xr:uid="{00000000-0002-0000-0100-000016000000}">
          <x14:formula1>
            <xm:f>OFFSET(Paramétrage!$A$1,1,MATCH($K$25,Paramétrage!$A$1:$K$1,0)-1,COUNTA(OFFSET(Paramétrage!$A$1,1,MATCH($K$25,Paramétrage!$A$1:$K$1,0)-1,1048575,1)),1)</xm:f>
          </x14:formula1>
          <xm:sqref>L25 O25</xm:sqref>
        </x14:dataValidation>
        <x14:dataValidation type="list" allowBlank="1" showInputMessage="1" showErrorMessage="1" xr:uid="{00000000-0002-0000-0100-000017000000}">
          <x14:formula1>
            <xm:f>OFFSET(Paramétrage!$A$1,1,MATCH($K$26,Paramétrage!$A$1:$K$1,0)-1,COUNTA(OFFSET(Paramétrage!$A$1,1,MATCH($K$26,Paramétrage!$A$1:$K$1,0)-1,1048575,1)),1)</xm:f>
          </x14:formula1>
          <xm:sqref>L26 O26</xm:sqref>
        </x14:dataValidation>
        <x14:dataValidation type="list" allowBlank="1" showInputMessage="1" showErrorMessage="1" xr:uid="{00000000-0002-0000-0100-000018000000}">
          <x14:formula1>
            <xm:f>OFFSET(Paramétrage!$A$1,1,MATCH($K$27,Paramétrage!$A$1:$K$1,0)-1,COUNTA(OFFSET(Paramétrage!$A$1,1,MATCH($K$27,Paramétrage!$A$1:$K$1,0)-1,1048575,1)),1)</xm:f>
          </x14:formula1>
          <xm:sqref>L27 O27</xm:sqref>
        </x14:dataValidation>
        <x14:dataValidation type="list" allowBlank="1" showInputMessage="1" showErrorMessage="1" xr:uid="{00000000-0002-0000-0100-000019000000}">
          <x14:formula1>
            <xm:f>OFFSET(Paramétrage!$A$1,1,MATCH($K$28,Paramétrage!$A$1:$K$1,0)-1,COUNTA(OFFSET(Paramétrage!$A$1,1,MATCH($K$28,Paramétrage!$A$1:$K$1,0)-1,1048575,1)),1)</xm:f>
          </x14:formula1>
          <xm:sqref>L28 O28</xm:sqref>
        </x14:dataValidation>
        <x14:dataValidation type="list" allowBlank="1" showInputMessage="1" showErrorMessage="1" xr:uid="{00000000-0002-0000-0100-00001A000000}">
          <x14:formula1>
            <xm:f>OFFSET(Paramétrage!$A$1,1,MATCH($K$29,Paramétrage!$A$1:$K$1,0)-1,COUNTA(OFFSET(Paramétrage!$A$1,1,MATCH($K$29,Paramétrage!$A$1:$K$1,0)-1,1048575,1)),1)</xm:f>
          </x14:formula1>
          <xm:sqref>L29 O29</xm:sqref>
        </x14:dataValidation>
        <x14:dataValidation type="list" allowBlank="1" showInputMessage="1" showErrorMessage="1" xr:uid="{00000000-0002-0000-0100-00001B000000}">
          <x14:formula1>
            <xm:f>OFFSET(Paramétrage!$A$1,1,MATCH($K$30,Paramétrage!$A$1:$K$1,0)-1,COUNTA(OFFSET(Paramétrage!$A$1,1,MATCH($K$30,Paramétrage!$A$1:$K$1,0)-1,1048575,1)),1)</xm:f>
          </x14:formula1>
          <xm:sqref>L30 O30</xm:sqref>
        </x14:dataValidation>
        <x14:dataValidation type="list" allowBlank="1" showInputMessage="1" showErrorMessage="1" xr:uid="{00000000-0002-0000-0100-00001C000000}">
          <x14:formula1>
            <xm:f>OFFSET(Paramétrage!$A$1,1,MATCH($K$31,Paramétrage!$A$1:$K$1,0)-1,COUNTA(OFFSET(Paramétrage!$A$1,1,MATCH($K$31,Paramétrage!$A$1:$K$1,0)-1,1048575,1)),1)</xm:f>
          </x14:formula1>
          <xm:sqref>L31 O31</xm:sqref>
        </x14:dataValidation>
        <x14:dataValidation type="list" allowBlank="1" showInputMessage="1" showErrorMessage="1" xr:uid="{00000000-0002-0000-0100-00001D000000}">
          <x14:formula1>
            <xm:f>OFFSET(Paramétrage!$A$1,1,MATCH($K$32,Paramétrage!$A$1:$K$1,0)-1,COUNTA(OFFSET(Paramétrage!$A$1,1,MATCH($K$32,Paramétrage!$A$1:$K$1,0)-1,1048575,1)),1)</xm:f>
          </x14:formula1>
          <xm:sqref>L32 O32</xm:sqref>
        </x14:dataValidation>
        <x14:dataValidation type="list" allowBlank="1" showInputMessage="1" showErrorMessage="1" xr:uid="{00000000-0002-0000-0100-00001E000000}">
          <x14:formula1>
            <xm:f>OFFSET(Paramétrage!$A$1,1,MATCH($K$33,Paramétrage!$A$1:$K$1,0)-1,COUNTA(OFFSET(Paramétrage!$A$1,1,MATCH($K$33,Paramétrage!$A$1:$K$1,0)-1,1048575,1)),1)</xm:f>
          </x14:formula1>
          <xm:sqref>L33 O33</xm:sqref>
        </x14:dataValidation>
        <x14:dataValidation type="list" allowBlank="1" showInputMessage="1" showErrorMessage="1" xr:uid="{00000000-0002-0000-0100-00001F000000}">
          <x14:formula1>
            <xm:f>OFFSET(Paramétrage!$A$1,1,MATCH($K$34,Paramétrage!$A$1:$K$1,0)-1,COUNTA(OFFSET(Paramétrage!$A$1,1,MATCH($K$34,Paramétrage!$A$1:$K$1,0)-1,1048575,1)),1)</xm:f>
          </x14:formula1>
          <xm:sqref>L34 O34</xm:sqref>
        </x14:dataValidation>
        <x14:dataValidation type="list" allowBlank="1" showInputMessage="1" showErrorMessage="1" xr:uid="{00000000-0002-0000-0100-000020000000}">
          <x14:formula1>
            <xm:f>OFFSET(Paramétrage!$A$1,1,MATCH($K$35,Paramétrage!$A$1:$K$1,0)-1,COUNTA(OFFSET(Paramétrage!$A$1,1,MATCH($K$35,Paramétrage!$A$1:$K$1,0)-1,1048575,1)),1)</xm:f>
          </x14:formula1>
          <xm:sqref>L35 O35</xm:sqref>
        </x14:dataValidation>
        <x14:dataValidation type="list" allowBlank="1" showInputMessage="1" showErrorMessage="1" xr:uid="{00000000-0002-0000-0100-000021000000}">
          <x14:formula1>
            <xm:f>OFFSET(Paramétrage!$A$1,1,MATCH($K$36,Paramétrage!$A$1:$K$1,0)-1,COUNTA(OFFSET(Paramétrage!$A$1,1,MATCH($K$36,Paramétrage!$A$1:$K$1,0)-1,1048575,1)),1)</xm:f>
          </x14:formula1>
          <xm:sqref>L36 O36</xm:sqref>
        </x14:dataValidation>
        <x14:dataValidation type="list" allowBlank="1" showInputMessage="1" showErrorMessage="1" xr:uid="{00000000-0002-0000-0100-000022000000}">
          <x14:formula1>
            <xm:f>OFFSET(Paramétrage!$A$1,1,MATCH($K$37,Paramétrage!$A$1:$K$1,0)-1,COUNTA(OFFSET(Paramétrage!$A$1,1,MATCH($K$37,Paramétrage!$A$1:$K$1,0)-1,1048575,1)),1)</xm:f>
          </x14:formula1>
          <xm:sqref>L37 O37</xm:sqref>
        </x14:dataValidation>
        <x14:dataValidation type="list" allowBlank="1" showInputMessage="1" showErrorMessage="1" xr:uid="{00000000-0002-0000-0100-000023000000}">
          <x14:formula1>
            <xm:f>OFFSET(Paramétrage!$A$1,1,MATCH($K$38,Paramétrage!$A$1:$K$1,0)-1,COUNTA(OFFSET(Paramétrage!$A$1,1,MATCH($K$38,Paramétrage!$A$1:$K$1,0)-1,1048575,1)),1)</xm:f>
          </x14:formula1>
          <xm:sqref>L38 O38</xm:sqref>
        </x14:dataValidation>
        <x14:dataValidation type="list" allowBlank="1" showInputMessage="1" showErrorMessage="1" xr:uid="{00000000-0002-0000-0100-000024000000}">
          <x14:formula1>
            <xm:f>OFFSET(Paramétrage!$A$1,1,MATCH($K$39,Paramétrage!$A$1:$K$1,0)-1,COUNTA(OFFSET(Paramétrage!$A$1,1,MATCH($K$39,Paramétrage!$A$1:$K$1,0)-1,1048575,1)),1)</xm:f>
          </x14:formula1>
          <xm:sqref>L39 O39</xm:sqref>
        </x14:dataValidation>
        <x14:dataValidation type="list" allowBlank="1" showInputMessage="1" showErrorMessage="1" xr:uid="{00000000-0002-0000-0100-000025000000}">
          <x14:formula1>
            <xm:f>OFFSET(Paramétrage!$A$1,1,MATCH($K$40,Paramétrage!$A$1:$K$1,0)-1,COUNTA(OFFSET(Paramétrage!$A$1,1,MATCH($K$40,Paramétrage!$A$1:$K$1,0)-1,1048575,1)),1)</xm:f>
          </x14:formula1>
          <xm:sqref>L40 O40</xm:sqref>
        </x14:dataValidation>
        <x14:dataValidation type="list" allowBlank="1" showInputMessage="1" showErrorMessage="1" xr:uid="{00000000-0002-0000-0100-000026000000}">
          <x14:formula1>
            <xm:f>OFFSET(Paramétrage!$A$1,1,MATCH($K$41,Paramétrage!$A$1:$K$1,0)-1,COUNTA(OFFSET(Paramétrage!$A$1,1,MATCH($K$41,Paramétrage!$A$1:$K$1,0)-1,1048575,1)),1)</xm:f>
          </x14:formula1>
          <xm:sqref>L41 O41</xm:sqref>
        </x14:dataValidation>
        <x14:dataValidation type="list" allowBlank="1" showInputMessage="1" showErrorMessage="1" xr:uid="{00000000-0002-0000-0100-000027000000}">
          <x14:formula1>
            <xm:f>OFFSET(Paramétrage!$A$1,1,MATCH($K$42,Paramétrage!$A$1:$K$1,0)-1,COUNTA(OFFSET(Paramétrage!$A$1,1,MATCH($K$42,Paramétrage!$A$1:$K$1,0)-1,1048575,1)),1)</xm:f>
          </x14:formula1>
          <xm:sqref>L42 O42</xm:sqref>
        </x14:dataValidation>
        <x14:dataValidation type="list" allowBlank="1" showInputMessage="1" showErrorMessage="1" xr:uid="{00000000-0002-0000-0100-000028000000}">
          <x14:formula1>
            <xm:f>OFFSET(Paramétrage!$A$1,1,MATCH($K$43,Paramétrage!$A$1:$K$1,0)-1,COUNTA(OFFSET(Paramétrage!$A$1,1,MATCH($K$43,Paramétrage!$A$1:$K$1,0)-1,1048575,1)),1)</xm:f>
          </x14:formula1>
          <xm:sqref>L43 O43</xm:sqref>
        </x14:dataValidation>
        <x14:dataValidation type="list" allowBlank="1" showInputMessage="1" showErrorMessage="1" xr:uid="{00000000-0002-0000-0100-000029000000}">
          <x14:formula1>
            <xm:f>OFFSET(Paramétrage!$A$1,1,MATCH($K$44,Paramétrage!$A$1:$K$1,0)-1,COUNTA(OFFSET(Paramétrage!$A$1,1,MATCH($K$44,Paramétrage!$A$1:$K$1,0)-1,1048575,1)),1)</xm:f>
          </x14:formula1>
          <xm:sqref>L44 O44</xm:sqref>
        </x14:dataValidation>
        <x14:dataValidation type="list" allowBlank="1" showInputMessage="1" showErrorMessage="1" xr:uid="{00000000-0002-0000-0100-00002A000000}">
          <x14:formula1>
            <xm:f>OFFSET(Paramétrage!$A$1,1,MATCH($K$45,Paramétrage!$A$1:$K$1,0)-1,COUNTA(OFFSET(Paramétrage!$A$1,1,MATCH($K$45,Paramétrage!$A$1:$K$1,0)-1,1048575,1)),1)</xm:f>
          </x14:formula1>
          <xm:sqref>L45 O45</xm:sqref>
        </x14:dataValidation>
        <x14:dataValidation type="list" allowBlank="1" showInputMessage="1" showErrorMessage="1" xr:uid="{00000000-0002-0000-0100-00002B000000}">
          <x14:formula1>
            <xm:f>OFFSET(Paramétrage!$A$1,1,MATCH($K$46,Paramétrage!$A$1:$K$1,0)-1,COUNTA(OFFSET(Paramétrage!$A$1,1,MATCH($K$46,Paramétrage!$A$1:$K$1,0)-1,1048575,1)),1)</xm:f>
          </x14:formula1>
          <xm:sqref>L46 O46</xm:sqref>
        </x14:dataValidation>
        <x14:dataValidation type="list" allowBlank="1" showInputMessage="1" showErrorMessage="1" xr:uid="{00000000-0002-0000-0100-00002C000000}">
          <x14:formula1>
            <xm:f>OFFSET(Paramétrage!$A$1,1,MATCH($K$47,Paramétrage!$A$1:$K$1,0)-1,COUNTA(OFFSET(Paramétrage!$A$1,1,MATCH($K$47,Paramétrage!$A$1:$K$1,0)-1,1048575,1)),1)</xm:f>
          </x14:formula1>
          <xm:sqref>L47 O47</xm:sqref>
        </x14:dataValidation>
        <x14:dataValidation type="list" allowBlank="1" showInputMessage="1" showErrorMessage="1" xr:uid="{00000000-0002-0000-0100-00002D000000}">
          <x14:formula1>
            <xm:f>OFFSET(Paramétrage!$A$1,1,MATCH($K$48,Paramétrage!$A$1:$K$1,0)-1,COUNTA(OFFSET(Paramétrage!$A$1,1,MATCH($K$48,Paramétrage!$A$1:$K$1,0)-1,1048575,1)),1)</xm:f>
          </x14:formula1>
          <xm:sqref>L48 O48</xm:sqref>
        </x14:dataValidation>
        <x14:dataValidation type="list" allowBlank="1" showInputMessage="1" showErrorMessage="1" xr:uid="{00000000-0002-0000-0100-00002E000000}">
          <x14:formula1>
            <xm:f>OFFSET(Paramétrage!$A$1,1,MATCH($K$49,Paramétrage!$A$1:$K$1,0)-1,COUNTA(OFFSET(Paramétrage!$A$1,1,MATCH($K$49,Paramétrage!$A$1:$K$1,0)-1,1048575,1)),1)</xm:f>
          </x14:formula1>
          <xm:sqref>L49 O49</xm:sqref>
        </x14:dataValidation>
        <x14:dataValidation type="list" allowBlank="1" showInputMessage="1" showErrorMessage="1" xr:uid="{00000000-0002-0000-0100-00002F000000}">
          <x14:formula1>
            <xm:f>OFFSET(Paramétrage!$A$1,1,MATCH($K$50,Paramétrage!$A$1:$K$1,0)-1,COUNTA(OFFSET(Paramétrage!$A$1,1,MATCH($K$50,Paramétrage!$A$1:$K$1,0)-1,1048575,1)),1)</xm:f>
          </x14:formula1>
          <xm:sqref>L50 O50</xm:sqref>
        </x14:dataValidation>
        <x14:dataValidation type="list" allowBlank="1" showInputMessage="1" showErrorMessage="1" xr:uid="{00000000-0002-0000-0100-000030000000}">
          <x14:formula1>
            <xm:f>OFFSET(Paramétrage!$A$1,1,MATCH($K$51,Paramétrage!$A$1:$K$1,0)-1,COUNTA(OFFSET(Paramétrage!$A$1,1,MATCH($K$51,Paramétrage!$A$1:$K$1,0)-1,1048575,1)),1)</xm:f>
          </x14:formula1>
          <xm:sqref>L51 O51</xm:sqref>
        </x14:dataValidation>
        <x14:dataValidation type="list" allowBlank="1" showInputMessage="1" showErrorMessage="1" xr:uid="{00000000-0002-0000-0100-000031000000}">
          <x14:formula1>
            <xm:f>OFFSET(Paramétrage!$A$1,1,MATCH($K$52,Paramétrage!$A$1:$K$1,0)-1,COUNTA(OFFSET(Paramétrage!$A$1,1,MATCH($K$52,Paramétrage!$A$1:$K$1,0)-1,1048575,1)),1)</xm:f>
          </x14:formula1>
          <xm:sqref>L52 O52</xm:sqref>
        </x14:dataValidation>
        <x14:dataValidation type="list" allowBlank="1" showInputMessage="1" showErrorMessage="1" xr:uid="{00000000-0002-0000-0100-000032000000}">
          <x14:formula1>
            <xm:f>OFFSET(Paramétrage!$A$1,1,MATCH($K$53,Paramétrage!$A$1:$K$1,0)-1,COUNTA(OFFSET(Paramétrage!$A$1,1,MATCH($K$53,Paramétrage!$A$1:$K$1,0)-1,1048575,1)),1)</xm:f>
          </x14:formula1>
          <xm:sqref>L53 O53</xm:sqref>
        </x14:dataValidation>
        <x14:dataValidation type="list" allowBlank="1" showInputMessage="1" showErrorMessage="1" xr:uid="{00000000-0002-0000-0100-000033000000}">
          <x14:formula1>
            <xm:f>OFFSET(Paramétrage!$A$1,1,MATCH($K$54,Paramétrage!$A$1:$K$1,0)-1,COUNTA(OFFSET(Paramétrage!$A$1,1,MATCH($K$54,Paramétrage!$A$1:$K$1,0)-1,1048575,1)),1)</xm:f>
          </x14:formula1>
          <xm:sqref>L54 O54</xm:sqref>
        </x14:dataValidation>
        <x14:dataValidation type="list" allowBlank="1" showInputMessage="1" showErrorMessage="1" xr:uid="{00000000-0002-0000-0100-000034000000}">
          <x14:formula1>
            <xm:f>OFFSET(Paramétrage!$A$1,1,MATCH($K$55,Paramétrage!$A$1:$K$1,0)-1,COUNTA(OFFSET(Paramétrage!$A$1,1,MATCH($K$55,Paramétrage!$A$1:$K$1,0)-1,1048575,1)),1)</xm:f>
          </x14:formula1>
          <xm:sqref>L55 O55</xm:sqref>
        </x14:dataValidation>
        <x14:dataValidation type="list" allowBlank="1" showInputMessage="1" showErrorMessage="1" xr:uid="{00000000-0002-0000-0100-000035000000}">
          <x14:formula1>
            <xm:f>OFFSET(Paramétrage!$A$1,1,MATCH($K$56,Paramétrage!$A$1:$K$1,0)-1,COUNTA(OFFSET(Paramétrage!$A$1,1,MATCH($K$56,Paramétrage!$A$1:$K$1,0)-1,1048575,1)),1)</xm:f>
          </x14:formula1>
          <xm:sqref>L56 O56</xm:sqref>
        </x14:dataValidation>
        <x14:dataValidation type="list" allowBlank="1" showInputMessage="1" showErrorMessage="1" xr:uid="{00000000-0002-0000-0100-000036000000}">
          <x14:formula1>
            <xm:f>OFFSET(Paramétrage!$A$1,1,MATCH($K$57,Paramétrage!$A$1:$K$1,0)-1,COUNTA(OFFSET(Paramétrage!$A$1,1,MATCH($K$57,Paramétrage!$A$1:$K$1,0)-1,1048575,1)),1)</xm:f>
          </x14:formula1>
          <xm:sqref>L57 O57</xm:sqref>
        </x14:dataValidation>
        <x14:dataValidation type="list" allowBlank="1" showInputMessage="1" showErrorMessage="1" xr:uid="{00000000-0002-0000-0100-000037000000}">
          <x14:formula1>
            <xm:f>OFFSET(Paramétrage!$A$1,1,MATCH($K$58,Paramétrage!$A$1:$K$1,0)-1,COUNTA(OFFSET(Paramétrage!$A$1,1,MATCH($K$58,Paramétrage!$A$1:$K$1,0)-1,1048575,1)),1)</xm:f>
          </x14:formula1>
          <xm:sqref>L58 O58</xm:sqref>
        </x14:dataValidation>
        <x14:dataValidation type="list" allowBlank="1" showInputMessage="1" showErrorMessage="1" xr:uid="{00000000-0002-0000-0100-000038000000}">
          <x14:formula1>
            <xm:f>OFFSET(Paramétrage!$A$1,1,MATCH($K$59,Paramétrage!$A$1:$K$1,0)-1,COUNTA(OFFSET(Paramétrage!$A$1,1,MATCH($K$59,Paramétrage!$A$1:$K$1,0)-1,1048575,1)),1)</xm:f>
          </x14:formula1>
          <xm:sqref>L59 O59</xm:sqref>
        </x14:dataValidation>
        <x14:dataValidation type="list" allowBlank="1" showInputMessage="1" showErrorMessage="1" xr:uid="{00000000-0002-0000-0100-000039000000}">
          <x14:formula1>
            <xm:f>OFFSET(Paramétrage!$A$1,1,MATCH($K$60,Paramétrage!$A$1:$K$1,0)-1,COUNTA(OFFSET(Paramétrage!$A$1,1,MATCH($K$60,Paramétrage!$A$1:$K$1,0)-1,1048575,1)),1)</xm:f>
          </x14:formula1>
          <xm:sqref>L60 O60</xm:sqref>
        </x14:dataValidation>
        <x14:dataValidation type="list" allowBlank="1" showInputMessage="1" showErrorMessage="1" xr:uid="{00000000-0002-0000-0100-00003A000000}">
          <x14:formula1>
            <xm:f>OFFSET(Paramétrage!$A$1,1,MATCH($K$61,Paramétrage!$A$1:$K$1,0)-1,COUNTA(OFFSET(Paramétrage!$A$1,1,MATCH($K$61,Paramétrage!$A$1:$K$1,0)-1,1048575,1)),1)</xm:f>
          </x14:formula1>
          <xm:sqref>L61 O61</xm:sqref>
        </x14:dataValidation>
        <x14:dataValidation type="list" allowBlank="1" showInputMessage="1" showErrorMessage="1" xr:uid="{00000000-0002-0000-0100-00003B000000}">
          <x14:formula1>
            <xm:f>OFFSET(Paramétrage!$A$1,1,MATCH($K$62,Paramétrage!$A$1:$K$1,0)-1,COUNTA(OFFSET(Paramétrage!$A$1,1,MATCH($K$62,Paramétrage!$A$1:$K$1,0)-1,1048575,1)),1)</xm:f>
          </x14:formula1>
          <xm:sqref>L62 O62</xm:sqref>
        </x14:dataValidation>
        <x14:dataValidation type="list" allowBlank="1" showInputMessage="1" showErrorMessage="1" xr:uid="{00000000-0002-0000-0100-00003C000000}">
          <x14:formula1>
            <xm:f>OFFSET(Paramétrage!$A$1,1,MATCH($K$63,Paramétrage!$A$1:$K$1,0)-1,COUNTA(OFFSET(Paramétrage!$A$1,1,MATCH($K$63,Paramétrage!$A$1:$K$1,0)-1,1048575,1)),1)</xm:f>
          </x14:formula1>
          <xm:sqref>L63 O63</xm:sqref>
        </x14:dataValidation>
        <x14:dataValidation type="list" allowBlank="1" showInputMessage="1" showErrorMessage="1" xr:uid="{00000000-0002-0000-0100-00003D000000}">
          <x14:formula1>
            <xm:f>OFFSET(Paramétrage!$A$1,1,MATCH($K$64,Paramétrage!$A$1:$K$1,0)-1,COUNTA(OFFSET(Paramétrage!$A$1,1,MATCH($K$64,Paramétrage!$A$1:$K$1,0)-1,1048575,1)),1)</xm:f>
          </x14:formula1>
          <xm:sqref>L64 O64</xm:sqref>
        </x14:dataValidation>
        <x14:dataValidation type="list" allowBlank="1" showInputMessage="1" showErrorMessage="1" xr:uid="{00000000-0002-0000-0100-00003E000000}">
          <x14:formula1>
            <xm:f>OFFSET(Paramétrage!$A$1,1,MATCH($K$65,Paramétrage!$A$1:$K$1,0)-1,COUNTA(OFFSET(Paramétrage!$A$1,1,MATCH($K$65,Paramétrage!$A$1:$K$1,0)-1,1048575,1)),1)</xm:f>
          </x14:formula1>
          <xm:sqref>L65 O65</xm:sqref>
        </x14:dataValidation>
        <x14:dataValidation type="list" allowBlank="1" showInputMessage="1" showErrorMessage="1" xr:uid="{00000000-0002-0000-0100-00003F000000}">
          <x14:formula1>
            <xm:f>OFFSET(Paramétrage!$A$1,1,MATCH($K$66,Paramétrage!$A$1:$K$1,0)-1,COUNTA(OFFSET(Paramétrage!$A$1,1,MATCH($K$66,Paramétrage!$A$1:$K$1,0)-1,1048575,1)),1)</xm:f>
          </x14:formula1>
          <xm:sqref>L66 O66</xm:sqref>
        </x14:dataValidation>
        <x14:dataValidation type="list" allowBlank="1" showInputMessage="1" showErrorMessage="1" xr:uid="{00000000-0002-0000-0100-000040000000}">
          <x14:formula1>
            <xm:f>OFFSET(Paramétrage!$A$1,1,MATCH($K$67,Paramétrage!$A$1:$K$1,0)-1,COUNTA(OFFSET(Paramétrage!$A$1,1,MATCH($K$67,Paramétrage!$A$1:$K$1,0)-1,1048575,1)),1)</xm:f>
          </x14:formula1>
          <xm:sqref>L67 O67</xm:sqref>
        </x14:dataValidation>
        <x14:dataValidation type="list" allowBlank="1" showInputMessage="1" showErrorMessage="1" xr:uid="{00000000-0002-0000-0100-000041000000}">
          <x14:formula1>
            <xm:f>OFFSET(Paramétrage!$A$1,1,MATCH($K$68,Paramétrage!$A$1:$K$1,0)-1,COUNTA(OFFSET(Paramétrage!$A$1,1,MATCH($K$68,Paramétrage!$A$1:$K$1,0)-1,1048575,1)),1)</xm:f>
          </x14:formula1>
          <xm:sqref>L68 O68</xm:sqref>
        </x14:dataValidation>
        <x14:dataValidation type="list" allowBlank="1" showInputMessage="1" showErrorMessage="1" xr:uid="{00000000-0002-0000-0100-000042000000}">
          <x14:formula1>
            <xm:f>OFFSET(Paramétrage!$A$1,1,MATCH($K$69,Paramétrage!$A$1:$K$1,0)-1,COUNTA(OFFSET(Paramétrage!$A$1,1,MATCH($K$69,Paramétrage!$A$1:$K$1,0)-1,1048575,1)),1)</xm:f>
          </x14:formula1>
          <xm:sqref>L69 O69</xm:sqref>
        </x14:dataValidation>
        <x14:dataValidation type="list" allowBlank="1" showInputMessage="1" showErrorMessage="1" xr:uid="{00000000-0002-0000-0100-000043000000}">
          <x14:formula1>
            <xm:f>OFFSET(Paramétrage!$A$1,1,MATCH($K$70,Paramétrage!$A$1:$K$1,0)-1,COUNTA(OFFSET(Paramétrage!$A$1,1,MATCH($K$70,Paramétrage!$A$1:$K$1,0)-1,1048575,1)),1)</xm:f>
          </x14:formula1>
          <xm:sqref>L70 O70</xm:sqref>
        </x14:dataValidation>
        <x14:dataValidation type="list" allowBlank="1" showInputMessage="1" showErrorMessage="1" xr:uid="{00000000-0002-0000-0100-000044000000}">
          <x14:formula1>
            <xm:f>OFFSET(Paramétrage!$A$1,1,MATCH($K$71,Paramétrage!$A$1:$K$1,0)-1,COUNTA(OFFSET(Paramétrage!$A$1,1,MATCH($K$71,Paramétrage!$A$1:$K$1,0)-1,1048575,1)),1)</xm:f>
          </x14:formula1>
          <xm:sqref>L71 O71</xm:sqref>
        </x14:dataValidation>
        <x14:dataValidation type="list" allowBlank="1" showInputMessage="1" showErrorMessage="1" xr:uid="{00000000-0002-0000-0100-000045000000}">
          <x14:formula1>
            <xm:f>OFFSET(Paramétrage!$A$1,1,MATCH($K$72,Paramétrage!$A$1:$K$1,0)-1,COUNTA(OFFSET(Paramétrage!$A$1,1,MATCH($K$72,Paramétrage!$A$1:$K$1,0)-1,1048575,1)),1)</xm:f>
          </x14:formula1>
          <xm:sqref>L72 O72</xm:sqref>
        </x14:dataValidation>
        <x14:dataValidation type="list" allowBlank="1" showInputMessage="1" showErrorMessage="1" xr:uid="{00000000-0002-0000-0100-000046000000}">
          <x14:formula1>
            <xm:f>OFFSET(Paramétrage!$A$1,1,MATCH($K$73,Paramétrage!$A$1:$K$1,0)-1,COUNTA(OFFSET(Paramétrage!$A$1,1,MATCH($K$73,Paramétrage!$A$1:$K$1,0)-1,1048575,1)),1)</xm:f>
          </x14:formula1>
          <xm:sqref>L73 O73</xm:sqref>
        </x14:dataValidation>
        <x14:dataValidation type="list" allowBlank="1" showInputMessage="1" showErrorMessage="1" xr:uid="{00000000-0002-0000-0100-000047000000}">
          <x14:formula1>
            <xm:f>OFFSET(Paramétrage!$A$1,1,MATCH($K$74,Paramétrage!$A$1:$K$1,0)-1,COUNTA(OFFSET(Paramétrage!$A$1,1,MATCH($K$74,Paramétrage!$A$1:$K$1,0)-1,1048575,1)),1)</xm:f>
          </x14:formula1>
          <xm:sqref>L74 O74</xm:sqref>
        </x14:dataValidation>
        <x14:dataValidation type="list" allowBlank="1" showInputMessage="1" showErrorMessage="1" xr:uid="{00000000-0002-0000-0100-000048000000}">
          <x14:formula1>
            <xm:f>OFFSET(Paramétrage!$A$1,1,MATCH($K$75,Paramétrage!$A$1:$K$1,0)-1,COUNTA(OFFSET(Paramétrage!$A$1,1,MATCH($K$75,Paramétrage!$A$1:$K$1,0)-1,1048575,1)),1)</xm:f>
          </x14:formula1>
          <xm:sqref>L75 O75</xm:sqref>
        </x14:dataValidation>
        <x14:dataValidation type="list" allowBlank="1" showInputMessage="1" showErrorMessage="1" xr:uid="{00000000-0002-0000-0100-000049000000}">
          <x14:formula1>
            <xm:f>OFFSET(Paramétrage!$A$1,1,MATCH($K$76,Paramétrage!$A$1:$K$1,0)-1,COUNTA(OFFSET(Paramétrage!$A$1,1,MATCH($K$76,Paramétrage!$A$1:$K$1,0)-1,1048575,1)),1)</xm:f>
          </x14:formula1>
          <xm:sqref>L76 O76</xm:sqref>
        </x14:dataValidation>
        <x14:dataValidation type="list" allowBlank="1" showInputMessage="1" showErrorMessage="1" xr:uid="{00000000-0002-0000-0100-00004A000000}">
          <x14:formula1>
            <xm:f>OFFSET(Paramétrage!$A$1,1,MATCH($K$77,Paramétrage!$A$1:$K$1,0)-1,COUNTA(OFFSET(Paramétrage!$A$1,1,MATCH($K$77,Paramétrage!$A$1:$K$1,0)-1,1048575,1)),1)</xm:f>
          </x14:formula1>
          <xm:sqref>L77 O77</xm:sqref>
        </x14:dataValidation>
        <x14:dataValidation type="list" allowBlank="1" showInputMessage="1" showErrorMessage="1" xr:uid="{00000000-0002-0000-0100-00004B000000}">
          <x14:formula1>
            <xm:f>OFFSET(Paramétrage!$A$1,1,MATCH($K$78,Paramétrage!$A$1:$K$1,0)-1,COUNTA(OFFSET(Paramétrage!$A$1,1,MATCH($K$78,Paramétrage!$A$1:$K$1,0)-1,1048575,1)),1)</xm:f>
          </x14:formula1>
          <xm:sqref>L78 O78</xm:sqref>
        </x14:dataValidation>
        <x14:dataValidation type="list" allowBlank="1" showInputMessage="1" showErrorMessage="1" xr:uid="{00000000-0002-0000-0100-00004C000000}">
          <x14:formula1>
            <xm:f>OFFSET(Paramétrage!$A$1,1,MATCH($K$79,Paramétrage!$A$1:$K$1,0)-1,COUNTA(OFFSET(Paramétrage!$A$1,1,MATCH($K$79,Paramétrage!$A$1:$K$1,0)-1,1048575,1)),1)</xm:f>
          </x14:formula1>
          <xm:sqref>L79 O79</xm:sqref>
        </x14:dataValidation>
        <x14:dataValidation type="list" allowBlank="1" showInputMessage="1" showErrorMessage="1" xr:uid="{00000000-0002-0000-0100-00004D000000}">
          <x14:formula1>
            <xm:f>OFFSET(Paramétrage!$A$1,1,MATCH($K$80,Paramétrage!$A$1:$K$1,0)-1,COUNTA(OFFSET(Paramétrage!$A$1,1,MATCH($K$80,Paramétrage!$A$1:$K$1,0)-1,1048575,1)),1)</xm:f>
          </x14:formula1>
          <xm:sqref>L80 O80</xm:sqref>
        </x14:dataValidation>
        <x14:dataValidation type="list" allowBlank="1" showInputMessage="1" showErrorMessage="1" xr:uid="{00000000-0002-0000-0100-00004E000000}">
          <x14:formula1>
            <xm:f>OFFSET(Paramétrage!$A$1,1,MATCH($K$81,Paramétrage!$A$1:$K$1,0)-1,COUNTA(OFFSET(Paramétrage!$A$1,1,MATCH($K$81,Paramétrage!$A$1:$K$1,0)-1,1048575,1)),1)</xm:f>
          </x14:formula1>
          <xm:sqref>L81 O81</xm:sqref>
        </x14:dataValidation>
        <x14:dataValidation type="list" allowBlank="1" showInputMessage="1" showErrorMessage="1" xr:uid="{00000000-0002-0000-0100-00004F000000}">
          <x14:formula1>
            <xm:f>OFFSET(Paramétrage!$A$1,1,MATCH($K$82,Paramétrage!$A$1:$K$1,0)-1,COUNTA(OFFSET(Paramétrage!$A$1,1,MATCH($K$82,Paramétrage!$A$1:$K$1,0)-1,1048575,1)),1)</xm:f>
          </x14:formula1>
          <xm:sqref>L82 O82</xm:sqref>
        </x14:dataValidation>
        <x14:dataValidation type="list" allowBlank="1" showInputMessage="1" showErrorMessage="1" xr:uid="{00000000-0002-0000-0100-000050000000}">
          <x14:formula1>
            <xm:f>OFFSET(Paramétrage!$A$1,1,MATCH($K$83,Paramétrage!$A$1:$K$1,0)-1,COUNTA(OFFSET(Paramétrage!$A$1,1,MATCH($K$83,Paramétrage!$A$1:$K$1,0)-1,1048575,1)),1)</xm:f>
          </x14:formula1>
          <xm:sqref>L83 O83</xm:sqref>
        </x14:dataValidation>
        <x14:dataValidation type="list" allowBlank="1" showInputMessage="1" showErrorMessage="1" xr:uid="{00000000-0002-0000-0100-000051000000}">
          <x14:formula1>
            <xm:f>OFFSET(Paramétrage!$A$1,1,MATCH($K$84,Paramétrage!$A$1:$K$1,0)-1,COUNTA(OFFSET(Paramétrage!$A$1,1,MATCH($K$84,Paramétrage!$A$1:$K$1,0)-1,1048575,1)),1)</xm:f>
          </x14:formula1>
          <xm:sqref>L84 O84</xm:sqref>
        </x14:dataValidation>
        <x14:dataValidation type="list" allowBlank="1" showInputMessage="1" showErrorMessage="1" xr:uid="{00000000-0002-0000-0100-000052000000}">
          <x14:formula1>
            <xm:f>OFFSET(Paramétrage!$A$1,1,MATCH($K$85,Paramétrage!$A$1:$K$1,0)-1,COUNTA(OFFSET(Paramétrage!$A$1,1,MATCH($K$85,Paramétrage!$A$1:$K$1,0)-1,1048575,1)),1)</xm:f>
          </x14:formula1>
          <xm:sqref>L85 O85</xm:sqref>
        </x14:dataValidation>
        <x14:dataValidation type="list" allowBlank="1" showInputMessage="1" showErrorMessage="1" xr:uid="{00000000-0002-0000-0100-000053000000}">
          <x14:formula1>
            <xm:f>OFFSET(Paramétrage!$A$1,1,MATCH($K$86,Paramétrage!$A$1:$K$1,0)-1,COUNTA(OFFSET(Paramétrage!$A$1,1,MATCH($K$86,Paramétrage!$A$1:$K$1,0)-1,1048575,1)),1)</xm:f>
          </x14:formula1>
          <xm:sqref>L86 O86</xm:sqref>
        </x14:dataValidation>
        <x14:dataValidation type="list" allowBlank="1" showInputMessage="1" showErrorMessage="1" xr:uid="{00000000-0002-0000-0100-000054000000}">
          <x14:formula1>
            <xm:f>OFFSET(Paramétrage!$A$1,1,MATCH($K$87,Paramétrage!$A$1:$K$1,0)-1,COUNTA(OFFSET(Paramétrage!$A$1,1,MATCH($K$87,Paramétrage!$A$1:$K$1,0)-1,1048575,1)),1)</xm:f>
          </x14:formula1>
          <xm:sqref>L87 O87</xm:sqref>
        </x14:dataValidation>
        <x14:dataValidation type="list" allowBlank="1" showInputMessage="1" showErrorMessage="1" xr:uid="{00000000-0002-0000-0100-000055000000}">
          <x14:formula1>
            <xm:f>OFFSET(Paramétrage!$A$1,1,MATCH($K$88,Paramétrage!$A$1:$K$1,0)-1,COUNTA(OFFSET(Paramétrage!$A$1,1,MATCH($K$88,Paramétrage!$A$1:$K$1,0)-1,1048575,1)),1)</xm:f>
          </x14:formula1>
          <xm:sqref>L88 O88</xm:sqref>
        </x14:dataValidation>
        <x14:dataValidation type="list" allowBlank="1" showInputMessage="1" showErrorMessage="1" xr:uid="{00000000-0002-0000-0100-000056000000}">
          <x14:formula1>
            <xm:f>OFFSET(Paramétrage!$A$1,1,MATCH($K$89,Paramétrage!$A$1:$K$1,0)-1,COUNTA(OFFSET(Paramétrage!$A$1,1,MATCH($K$89,Paramétrage!$A$1:$K$1,0)-1,1048575,1)),1)</xm:f>
          </x14:formula1>
          <xm:sqref>L89 O89</xm:sqref>
        </x14:dataValidation>
        <x14:dataValidation type="list" allowBlank="1" showInputMessage="1" showErrorMessage="1" xr:uid="{00000000-0002-0000-0100-000057000000}">
          <x14:formula1>
            <xm:f>OFFSET(Paramétrage!$A$1,1,MATCH($K$90,Paramétrage!$A$1:$K$1,0)-1,COUNTA(OFFSET(Paramétrage!$A$1,1,MATCH($K$90,Paramétrage!$A$1:$K$1,0)-1,1048575,1)),1)</xm:f>
          </x14:formula1>
          <xm:sqref>L90 O90</xm:sqref>
        </x14:dataValidation>
        <x14:dataValidation type="list" allowBlank="1" showInputMessage="1" showErrorMessage="1" xr:uid="{00000000-0002-0000-0100-000058000000}">
          <x14:formula1>
            <xm:f>OFFSET(Paramétrage!$A$1,1,MATCH($K$91,Paramétrage!$A$1:$K$1,0)-1,COUNTA(OFFSET(Paramétrage!$A$1,1,MATCH($K$91,Paramétrage!$A$1:$K$1,0)-1,1048575,1)),1)</xm:f>
          </x14:formula1>
          <xm:sqref>L91 O91</xm:sqref>
        </x14:dataValidation>
        <x14:dataValidation type="list" allowBlank="1" showInputMessage="1" showErrorMessage="1" xr:uid="{00000000-0002-0000-0100-000059000000}">
          <x14:formula1>
            <xm:f>OFFSET(Paramétrage!$A$1,1,MATCH($K$92,Paramétrage!$A$1:$K$1,0)-1,COUNTA(OFFSET(Paramétrage!$A$1,1,MATCH($K$92,Paramétrage!$A$1:$K$1,0)-1,1048575,1)),1)</xm:f>
          </x14:formula1>
          <xm:sqref>L92 O92</xm:sqref>
        </x14:dataValidation>
        <x14:dataValidation type="list" allowBlank="1" showInputMessage="1" showErrorMessage="1" xr:uid="{00000000-0002-0000-0100-00005A000000}">
          <x14:formula1>
            <xm:f>OFFSET(Paramétrage!$A$1,1,MATCH($K$93,Paramétrage!$A$1:$K$1,0)-1,COUNTA(OFFSET(Paramétrage!$A$1,1,MATCH($K$93,Paramétrage!$A$1:$K$1,0)-1,1048575,1)),1)</xm:f>
          </x14:formula1>
          <xm:sqref>L93 O93</xm:sqref>
        </x14:dataValidation>
        <x14:dataValidation type="list" allowBlank="1" showInputMessage="1" showErrorMessage="1" xr:uid="{00000000-0002-0000-0100-00005B000000}">
          <x14:formula1>
            <xm:f>OFFSET(Paramétrage!$A$1,1,MATCH($K$94,Paramétrage!$A$1:$K$1,0)-1,COUNTA(OFFSET(Paramétrage!$A$1,1,MATCH($K$94,Paramétrage!$A$1:$K$1,0)-1,1048575,1)),1)</xm:f>
          </x14:formula1>
          <xm:sqref>L94 O94</xm:sqref>
        </x14:dataValidation>
        <x14:dataValidation type="list" allowBlank="1" showInputMessage="1" showErrorMessage="1" xr:uid="{00000000-0002-0000-0100-00005C000000}">
          <x14:formula1>
            <xm:f>OFFSET(Paramétrage!$A$1,1,MATCH($K$95,Paramétrage!$A$1:$K$1,0)-1,COUNTA(OFFSET(Paramétrage!$A$1,1,MATCH($K$95,Paramétrage!$A$1:$K$1,0)-1,1048575,1)),1)</xm:f>
          </x14:formula1>
          <xm:sqref>L95 O95</xm:sqref>
        </x14:dataValidation>
        <x14:dataValidation type="list" allowBlank="1" showInputMessage="1" showErrorMessage="1" xr:uid="{00000000-0002-0000-0100-00005D000000}">
          <x14:formula1>
            <xm:f>OFFSET(Paramétrage!$A$1,1,MATCH($K$96,Paramétrage!$A$1:$K$1,0)-1,COUNTA(OFFSET(Paramétrage!$A$1,1,MATCH($K$96,Paramétrage!$A$1:$K$1,0)-1,1048575,1)),1)</xm:f>
          </x14:formula1>
          <xm:sqref>L96 O96</xm:sqref>
        </x14:dataValidation>
        <x14:dataValidation type="list" allowBlank="1" showInputMessage="1" showErrorMessage="1" xr:uid="{00000000-0002-0000-0100-00005E000000}">
          <x14:formula1>
            <xm:f>OFFSET(Paramétrage!$A$1,1,MATCH($K$97,Paramétrage!$A$1:$K$1,0)-1,COUNTA(OFFSET(Paramétrage!$A$1,1,MATCH($K$97,Paramétrage!$A$1:$K$1,0)-1,1048575,1)),1)</xm:f>
          </x14:formula1>
          <xm:sqref>L97 O97</xm:sqref>
        </x14:dataValidation>
        <x14:dataValidation type="list" allowBlank="1" showInputMessage="1" showErrorMessage="1" xr:uid="{00000000-0002-0000-0100-00005F000000}">
          <x14:formula1>
            <xm:f>OFFSET(Paramétrage!$A$1,1,MATCH($K$98,Paramétrage!$A$1:$K$1,0)-1,COUNTA(OFFSET(Paramétrage!$A$1,1,MATCH($K$98,Paramétrage!$A$1:$K$1,0)-1,1048575,1)),1)</xm:f>
          </x14:formula1>
          <xm:sqref>L98 O98</xm:sqref>
        </x14:dataValidation>
        <x14:dataValidation type="list" allowBlank="1" showInputMessage="1" showErrorMessage="1" xr:uid="{00000000-0002-0000-0100-000060000000}">
          <x14:formula1>
            <xm:f>OFFSET(Paramétrage!$A$1,1,MATCH($K$99,Paramétrage!$A$1:$K$1,0)-1,COUNTA(OFFSET(Paramétrage!$A$1,1,MATCH($K$99,Paramétrage!$A$1:$K$1,0)-1,1048575,1)),1)</xm:f>
          </x14:formula1>
          <xm:sqref>L99 O99</xm:sqref>
        </x14:dataValidation>
        <x14:dataValidation type="list" allowBlank="1" showInputMessage="1" showErrorMessage="1" xr:uid="{00000000-0002-0000-0100-000061000000}">
          <x14:formula1>
            <xm:f>OFFSET(Paramétrage!$A$1,1,MATCH($K$100,Paramétrage!$A$1:$K$1,0)-1,COUNTA(OFFSET(Paramétrage!$A$1,1,MATCH($K$100,Paramétrage!$A$1:$K$1,0)-1,1048575,1)),1)</xm:f>
          </x14:formula1>
          <xm:sqref>L100 O100</xm:sqref>
        </x14:dataValidation>
        <x14:dataValidation type="list" allowBlank="1" showInputMessage="1" showErrorMessage="1" xr:uid="{00000000-0002-0000-0100-000062000000}">
          <x14:formula1>
            <xm:f>OFFSET(Paramétrage!$A$1,1,MATCH($K$101,Paramétrage!$A$1:$K$1,0)-1,COUNTA(OFFSET(Paramétrage!$A$1,1,MATCH($K$101,Paramétrage!$A$1:$K$1,0)-1,1048575,1)),1)</xm:f>
          </x14:formula1>
          <xm:sqref>L101 O101</xm:sqref>
        </x14:dataValidation>
        <x14:dataValidation type="list" allowBlank="1" showInputMessage="1" showErrorMessage="1" xr:uid="{00000000-0002-0000-0100-000063000000}">
          <x14:formula1>
            <xm:f>OFFSET(Paramétrage!$A$1,1,MATCH($K$102,Paramétrage!$A$1:$K$1,0)-1,COUNTA(OFFSET(Paramétrage!$A$1,1,MATCH($K$102,Paramétrage!$A$1:$K$1,0)-1,1048575,1)),1)</xm:f>
          </x14:formula1>
          <xm:sqref>L102 O102</xm:sqref>
        </x14:dataValidation>
        <x14:dataValidation type="list" allowBlank="1" showInputMessage="1" showErrorMessage="1" xr:uid="{00000000-0002-0000-0100-000064000000}">
          <x14:formula1>
            <xm:f>OFFSET(Paramétrage!$A$1,1,MATCH($K$103,Paramétrage!$A$1:$K$1,0)-1,COUNTA(OFFSET(Paramétrage!$A$1,1,MATCH($K$103,Paramétrage!$A$1:$K$1,0)-1,1048575,1)),1)</xm:f>
          </x14:formula1>
          <xm:sqref>L103 O103</xm:sqref>
        </x14:dataValidation>
        <x14:dataValidation type="list" allowBlank="1" showInputMessage="1" showErrorMessage="1" xr:uid="{00000000-0002-0000-0100-000065000000}">
          <x14:formula1>
            <xm:f>OFFSET(Paramétrage!$A$1,1,MATCH($K$104,Paramétrage!$A$1:$K$1,0)-1,COUNTA(OFFSET(Paramétrage!$A$1,1,MATCH($K$104,Paramétrage!$A$1:$K$1,0)-1,1048575,1)),1)</xm:f>
          </x14:formula1>
          <xm:sqref>L104 O104</xm:sqref>
        </x14:dataValidation>
        <x14:dataValidation type="list" allowBlank="1" showInputMessage="1" showErrorMessage="1" xr:uid="{00000000-0002-0000-0100-000066000000}">
          <x14:formula1>
            <xm:f>OFFSET(Paramétrage!$A$1,1,MATCH($K$105,Paramétrage!$A$1:$K$1,0)-1,COUNTA(OFFSET(Paramétrage!$A$1,1,MATCH($K$105,Paramétrage!$A$1:$K$1,0)-1,1048575,1)),1)</xm:f>
          </x14:formula1>
          <xm:sqref>L105 O105</xm:sqref>
        </x14:dataValidation>
        <x14:dataValidation type="list" allowBlank="1" showInputMessage="1" showErrorMessage="1" xr:uid="{00000000-0002-0000-0100-000067000000}">
          <x14:formula1>
            <xm:f>OFFSET(Paramétrage!$A$1,1,MATCH($K$106,Paramétrage!$A$1:$K$1,0)-1,COUNTA(OFFSET(Paramétrage!$A$1,1,MATCH($K$106,Paramétrage!$A$1:$K$1,0)-1,1048575,1)),1)</xm:f>
          </x14:formula1>
          <xm:sqref>L106 O106</xm:sqref>
        </x14:dataValidation>
        <x14:dataValidation type="list" allowBlank="1" showInputMessage="1" showErrorMessage="1" xr:uid="{00000000-0002-0000-0100-000068000000}">
          <x14:formula1>
            <xm:f>OFFSET(Paramétrage!$A$1,1,MATCH($K$107,Paramétrage!$A$1:$K$1,0)-1,COUNTA(OFFSET(Paramétrage!$A$1,1,MATCH($K$107,Paramétrage!$A$1:$K$1,0)-1,1048575,1)),1)</xm:f>
          </x14:formula1>
          <xm:sqref>L107 O107</xm:sqref>
        </x14:dataValidation>
        <x14:dataValidation type="list" allowBlank="1" showInputMessage="1" showErrorMessage="1" xr:uid="{00000000-0002-0000-0100-000069000000}">
          <x14:formula1>
            <xm:f>OFFSET(Paramétrage!$A$1,1,MATCH($K$108,Paramétrage!$A$1:$K$1,0)-1,COUNTA(OFFSET(Paramétrage!$A$1,1,MATCH($K$108,Paramétrage!$A$1:$K$1,0)-1,1048575,1)),1)</xm:f>
          </x14:formula1>
          <xm:sqref>L108 O108</xm:sqref>
        </x14:dataValidation>
        <x14:dataValidation type="list" allowBlank="1" showInputMessage="1" showErrorMessage="1" xr:uid="{00000000-0002-0000-0100-00006A000000}">
          <x14:formula1>
            <xm:f>OFFSET(Paramétrage!$A$1,1,MATCH($K$109,Paramétrage!$A$1:$K$1,0)-1,COUNTA(OFFSET(Paramétrage!$A$1,1,MATCH($K$109,Paramétrage!$A$1:$K$1,0)-1,1048575,1)),1)</xm:f>
          </x14:formula1>
          <xm:sqref>L109 O109</xm:sqref>
        </x14:dataValidation>
        <x14:dataValidation type="list" allowBlank="1" showInputMessage="1" showErrorMessage="1" xr:uid="{00000000-0002-0000-0100-00006B000000}">
          <x14:formula1>
            <xm:f>OFFSET(Paramétrage!$A$1,1,MATCH($K$110,Paramétrage!$A$1:$K$1,0)-1,COUNTA(OFFSET(Paramétrage!$A$1,1,MATCH($K$110,Paramétrage!$A$1:$K$1,0)-1,1048575,1)),1)</xm:f>
          </x14:formula1>
          <xm:sqref>L110 O110</xm:sqref>
        </x14:dataValidation>
        <x14:dataValidation type="list" allowBlank="1" showInputMessage="1" showErrorMessage="1" xr:uid="{00000000-0002-0000-0100-00006C000000}">
          <x14:formula1>
            <xm:f>OFFSET(Paramétrage!$A$1,1,MATCH($K$111,Paramétrage!$A$1:$K$1,0)-1,COUNTA(OFFSET(Paramétrage!$A$1,1,MATCH($K$111,Paramétrage!$A$1:$K$1,0)-1,1048575,1)),1)</xm:f>
          </x14:formula1>
          <xm:sqref>L111 O111</xm:sqref>
        </x14:dataValidation>
        <x14:dataValidation type="list" allowBlank="1" showInputMessage="1" showErrorMessage="1" xr:uid="{00000000-0002-0000-0100-00006D000000}">
          <x14:formula1>
            <xm:f>OFFSET(Paramétrage!$A$1,1,MATCH($K$112,Paramétrage!$A$1:$K$1,0)-1,COUNTA(OFFSET(Paramétrage!$A$1,1,MATCH($K$112,Paramétrage!$A$1:$K$1,0)-1,1048575,1)),1)</xm:f>
          </x14:formula1>
          <xm:sqref>L112 O112</xm:sqref>
        </x14:dataValidation>
        <x14:dataValidation type="list" allowBlank="1" showInputMessage="1" showErrorMessage="1" xr:uid="{00000000-0002-0000-0100-00006E000000}">
          <x14:formula1>
            <xm:f>OFFSET(Paramétrage!$A$1,1,MATCH($K$113,Paramétrage!$A$1:$K$1,0)-1,COUNTA(OFFSET(Paramétrage!$A$1,1,MATCH($K$113,Paramétrage!$A$1:$K$1,0)-1,1048575,1)),1)</xm:f>
          </x14:formula1>
          <xm:sqref>L113 O113</xm:sqref>
        </x14:dataValidation>
        <x14:dataValidation type="list" allowBlank="1" showInputMessage="1" showErrorMessage="1" xr:uid="{00000000-0002-0000-0100-00006F000000}">
          <x14:formula1>
            <xm:f>OFFSET(Paramétrage!$A$1,1,MATCH($K$114,Paramétrage!$A$1:$K$1,0)-1,COUNTA(OFFSET(Paramétrage!$A$1,1,MATCH($K$114,Paramétrage!$A$1:$K$1,0)-1,1048575,1)),1)</xm:f>
          </x14:formula1>
          <xm:sqref>L114 O114</xm:sqref>
        </x14:dataValidation>
        <x14:dataValidation type="list" allowBlank="1" showInputMessage="1" showErrorMessage="1" xr:uid="{00000000-0002-0000-0100-000070000000}">
          <x14:formula1>
            <xm:f>OFFSET(Paramétrage!$A$1,1,MATCH($K$115,Paramétrage!$A$1:$K$1,0)-1,COUNTA(OFFSET(Paramétrage!$A$1,1,MATCH($K$115,Paramétrage!$A$1:$K$1,0)-1,1048575,1)),1)</xm:f>
          </x14:formula1>
          <xm:sqref>L115 O115</xm:sqref>
        </x14:dataValidation>
        <x14:dataValidation type="list" allowBlank="1" showInputMessage="1" showErrorMessage="1" xr:uid="{00000000-0002-0000-0100-000071000000}">
          <x14:formula1>
            <xm:f>OFFSET(Paramétrage!$A$1,1,MATCH($K$116,Paramétrage!$A$1:$K$1,0)-1,COUNTA(OFFSET(Paramétrage!$A$1,1,MATCH($K$116,Paramétrage!$A$1:$K$1,0)-1,1048575,1)),1)</xm:f>
          </x14:formula1>
          <xm:sqref>L116 O116</xm:sqref>
        </x14:dataValidation>
        <x14:dataValidation type="list" allowBlank="1" showInputMessage="1" showErrorMessage="1" xr:uid="{00000000-0002-0000-0100-000072000000}">
          <x14:formula1>
            <xm:f>OFFSET(Paramétrage!$A$1,1,MATCH($K$117,Paramétrage!$A$1:$K$1,0)-1,COUNTA(OFFSET(Paramétrage!$A$1,1,MATCH($K$117,Paramétrage!$A$1:$K$1,0)-1,1048575,1)),1)</xm:f>
          </x14:formula1>
          <xm:sqref>L117 O117</xm:sqref>
        </x14:dataValidation>
        <x14:dataValidation type="list" allowBlank="1" showInputMessage="1" showErrorMessage="1" xr:uid="{00000000-0002-0000-0100-000073000000}">
          <x14:formula1>
            <xm:f>OFFSET(Paramétrage!$A$1,1,MATCH($K$118,Paramétrage!$A$1:$K$1,0)-1,COUNTA(OFFSET(Paramétrage!$A$1,1,MATCH($K$118,Paramétrage!$A$1:$K$1,0)-1,1048575,1)),1)</xm:f>
          </x14:formula1>
          <xm:sqref>L118 O118</xm:sqref>
        </x14:dataValidation>
        <x14:dataValidation type="list" allowBlank="1" showInputMessage="1" showErrorMessage="1" xr:uid="{00000000-0002-0000-0100-000074000000}">
          <x14:formula1>
            <xm:f>OFFSET(Paramétrage!$A$1,1,MATCH($K$119,Paramétrage!$A$1:$K$1,0)-1,COUNTA(OFFSET(Paramétrage!$A$1,1,MATCH($K$119,Paramétrage!$A$1:$K$1,0)-1,1048575,1)),1)</xm:f>
          </x14:formula1>
          <xm:sqref>L119 O119</xm:sqref>
        </x14:dataValidation>
        <x14:dataValidation type="list" allowBlank="1" showInputMessage="1" showErrorMessage="1" xr:uid="{00000000-0002-0000-0100-000075000000}">
          <x14:formula1>
            <xm:f>OFFSET(Paramétrage!$A$1,1,MATCH($K$120,Paramétrage!$A$1:$K$1,0)-1,COUNTA(OFFSET(Paramétrage!$A$1,1,MATCH($K$120,Paramétrage!$A$1:$K$1,0)-1,1048575,1)),1)</xm:f>
          </x14:formula1>
          <xm:sqref>L120 O120</xm:sqref>
        </x14:dataValidation>
        <x14:dataValidation type="list" allowBlank="1" showInputMessage="1" showErrorMessage="1" xr:uid="{00000000-0002-0000-0100-000076000000}">
          <x14:formula1>
            <xm:f>OFFSET(Paramétrage!$A$1,1,MATCH($K$121,Paramétrage!$A$1:$K$1,0)-1,COUNTA(OFFSET(Paramétrage!$A$1,1,MATCH($K$121,Paramétrage!$A$1:$K$1,0)-1,1048575,1)),1)</xm:f>
          </x14:formula1>
          <xm:sqref>L121 O121</xm:sqref>
        </x14:dataValidation>
        <x14:dataValidation type="list" allowBlank="1" showInputMessage="1" showErrorMessage="1" xr:uid="{00000000-0002-0000-0100-000077000000}">
          <x14:formula1>
            <xm:f>OFFSET(Paramétrage!$A$1,1,MATCH($K$122,Paramétrage!$A$1:$K$1,0)-1,COUNTA(OFFSET(Paramétrage!$A$1,1,MATCH($K$122,Paramétrage!$A$1:$K$1,0)-1,1048575,1)),1)</xm:f>
          </x14:formula1>
          <xm:sqref>L122 O122</xm:sqref>
        </x14:dataValidation>
        <x14:dataValidation type="list" allowBlank="1" showInputMessage="1" showErrorMessage="1" xr:uid="{00000000-0002-0000-0100-000078000000}">
          <x14:formula1>
            <xm:f>OFFSET(Paramétrage!$A$1,1,MATCH($K$123,Paramétrage!$A$1:$K$1,0)-1,COUNTA(OFFSET(Paramétrage!$A$1,1,MATCH($K$123,Paramétrage!$A$1:$K$1,0)-1,1048575,1)),1)</xm:f>
          </x14:formula1>
          <xm:sqref>L123 O123</xm:sqref>
        </x14:dataValidation>
        <x14:dataValidation type="list" allowBlank="1" showInputMessage="1" showErrorMessage="1" xr:uid="{00000000-0002-0000-0100-000079000000}">
          <x14:formula1>
            <xm:f>OFFSET(Paramétrage!$A$1,1,MATCH($K$124,Paramétrage!$A$1:$K$1,0)-1,COUNTA(OFFSET(Paramétrage!$A$1,1,MATCH($K$124,Paramétrage!$A$1:$K$1,0)-1,1048575,1)),1)</xm:f>
          </x14:formula1>
          <xm:sqref>L124 O124</xm:sqref>
        </x14:dataValidation>
        <x14:dataValidation type="list" allowBlank="1" showInputMessage="1" showErrorMessage="1" xr:uid="{00000000-0002-0000-0100-00007A000000}">
          <x14:formula1>
            <xm:f>OFFSET(Paramétrage!$A$1,1,MATCH($K$125,Paramétrage!$A$1:$K$1,0)-1,COUNTA(OFFSET(Paramétrage!$A$1,1,MATCH($K$125,Paramétrage!$A$1:$K$1,0)-1,1048575,1)),1)</xm:f>
          </x14:formula1>
          <xm:sqref>L125 O125</xm:sqref>
        </x14:dataValidation>
        <x14:dataValidation type="list" allowBlank="1" showInputMessage="1" showErrorMessage="1" xr:uid="{00000000-0002-0000-0100-00007B000000}">
          <x14:formula1>
            <xm:f>OFFSET(Paramétrage!$A$1,1,MATCH($K$126,Paramétrage!$A$1:$K$1,0)-1,COUNTA(OFFSET(Paramétrage!$A$1,1,MATCH($K$126,Paramétrage!$A$1:$K$1,0)-1,1048575,1)),1)</xm:f>
          </x14:formula1>
          <xm:sqref>L126 O126</xm:sqref>
        </x14:dataValidation>
        <x14:dataValidation type="list" allowBlank="1" showInputMessage="1" showErrorMessage="1" xr:uid="{00000000-0002-0000-0100-00007C000000}">
          <x14:formula1>
            <xm:f>OFFSET(Paramétrage!$A$1,1,MATCH($K$127,Paramétrage!$A$1:$K$1,0)-1,COUNTA(OFFSET(Paramétrage!$A$1,1,MATCH($K$127,Paramétrage!$A$1:$K$1,0)-1,1048575,1)),1)</xm:f>
          </x14:formula1>
          <xm:sqref>L127 O127</xm:sqref>
        </x14:dataValidation>
        <x14:dataValidation type="list" allowBlank="1" showInputMessage="1" showErrorMessage="1" xr:uid="{00000000-0002-0000-0100-00007D000000}">
          <x14:formula1>
            <xm:f>OFFSET(Paramétrage!$A$1,1,MATCH($K$128,Paramétrage!$A$1:$K$1,0)-1,COUNTA(OFFSET(Paramétrage!$A$1,1,MATCH($K$128,Paramétrage!$A$1:$K$1,0)-1,1048575,1)),1)</xm:f>
          </x14:formula1>
          <xm:sqref>L128 O128</xm:sqref>
        </x14:dataValidation>
        <x14:dataValidation type="list" allowBlank="1" showInputMessage="1" showErrorMessage="1" xr:uid="{00000000-0002-0000-0100-00007E000000}">
          <x14:formula1>
            <xm:f>OFFSET(Paramétrage!$A$1,1,MATCH($K$129,Paramétrage!$A$1:$K$1,0)-1,COUNTA(OFFSET(Paramétrage!$A$1,1,MATCH($K$129,Paramétrage!$A$1:$K$1,0)-1,1048575,1)),1)</xm:f>
          </x14:formula1>
          <xm:sqref>L129 O129</xm:sqref>
        </x14:dataValidation>
        <x14:dataValidation type="list" allowBlank="1" showInputMessage="1" showErrorMessage="1" xr:uid="{00000000-0002-0000-0100-00007F000000}">
          <x14:formula1>
            <xm:f>OFFSET(Paramétrage!$A$1,1,MATCH($K$130,Paramétrage!$A$1:$K$1,0)-1,COUNTA(OFFSET(Paramétrage!$A$1,1,MATCH($K$130,Paramétrage!$A$1:$K$1,0)-1,1048575,1)),1)</xm:f>
          </x14:formula1>
          <xm:sqref>L130 O130</xm:sqref>
        </x14:dataValidation>
        <x14:dataValidation type="list" allowBlank="1" showInputMessage="1" showErrorMessage="1" xr:uid="{00000000-0002-0000-0100-000080000000}">
          <x14:formula1>
            <xm:f>OFFSET(Paramétrage!$A$1,1,MATCH($K$131,Paramétrage!$A$1:$K$1,0)-1,COUNTA(OFFSET(Paramétrage!$A$1,1,MATCH($K$131,Paramétrage!$A$1:$K$1,0)-1,1048575,1)),1)</xm:f>
          </x14:formula1>
          <xm:sqref>L131 O131</xm:sqref>
        </x14:dataValidation>
        <x14:dataValidation type="list" allowBlank="1" showInputMessage="1" showErrorMessage="1" xr:uid="{00000000-0002-0000-0100-000081000000}">
          <x14:formula1>
            <xm:f>OFFSET(Paramétrage!$A$1,1,MATCH($K$132,Paramétrage!$A$1:$K$1,0)-1,COUNTA(OFFSET(Paramétrage!$A$1,1,MATCH($K$132,Paramétrage!$A$1:$K$1,0)-1,1048575,1)),1)</xm:f>
          </x14:formula1>
          <xm:sqref>L132 O132</xm:sqref>
        </x14:dataValidation>
        <x14:dataValidation type="list" allowBlank="1" showInputMessage="1" showErrorMessage="1" xr:uid="{00000000-0002-0000-0100-000082000000}">
          <x14:formula1>
            <xm:f>OFFSET(Paramétrage!$A$1,1,MATCH($K$133,Paramétrage!$A$1:$K$1,0)-1,COUNTA(OFFSET(Paramétrage!$A$1,1,MATCH($K$133,Paramétrage!$A$1:$K$1,0)-1,1048575,1)),1)</xm:f>
          </x14:formula1>
          <xm:sqref>L133 O133</xm:sqref>
        </x14:dataValidation>
        <x14:dataValidation type="list" allowBlank="1" showInputMessage="1" showErrorMessage="1" xr:uid="{00000000-0002-0000-0100-000083000000}">
          <x14:formula1>
            <xm:f>OFFSET(Paramétrage!$A$1,1,MATCH($K$134,Paramétrage!$A$1:$K$1,0)-1,COUNTA(OFFSET(Paramétrage!$A$1,1,MATCH($K$134,Paramétrage!$A$1:$K$1,0)-1,1048575,1)),1)</xm:f>
          </x14:formula1>
          <xm:sqref>L134 O134</xm:sqref>
        </x14:dataValidation>
        <x14:dataValidation type="list" allowBlank="1" showInputMessage="1" showErrorMessage="1" xr:uid="{00000000-0002-0000-0100-000084000000}">
          <x14:formula1>
            <xm:f>OFFSET(Paramétrage!$A$1,1,MATCH($K$135,Paramétrage!$A$1:$K$1,0)-1,COUNTA(OFFSET(Paramétrage!$A$1,1,MATCH($K$135,Paramétrage!$A$1:$K$1,0)-1,1048575,1)),1)</xm:f>
          </x14:formula1>
          <xm:sqref>L135 O135</xm:sqref>
        </x14:dataValidation>
        <x14:dataValidation type="list" allowBlank="1" showInputMessage="1" showErrorMessage="1" xr:uid="{00000000-0002-0000-0100-000085000000}">
          <x14:formula1>
            <xm:f>OFFSET(Paramétrage!$A$1,1,MATCH($K$136,Paramétrage!$A$1:$K$1,0)-1,COUNTA(OFFSET(Paramétrage!$A$1,1,MATCH($K$136,Paramétrage!$A$1:$K$1,0)-1,1048575,1)),1)</xm:f>
          </x14:formula1>
          <xm:sqref>L136 O136</xm:sqref>
        </x14:dataValidation>
        <x14:dataValidation type="list" allowBlank="1" showInputMessage="1" showErrorMessage="1" xr:uid="{00000000-0002-0000-0100-000086000000}">
          <x14:formula1>
            <xm:f>OFFSET(Paramétrage!$A$1,1,MATCH($K$137,Paramétrage!$A$1:$K$1,0)-1,COUNTA(OFFSET(Paramétrage!$A$1,1,MATCH($K$137,Paramétrage!$A$1:$K$1,0)-1,1048575,1)),1)</xm:f>
          </x14:formula1>
          <xm:sqref>L137 O137</xm:sqref>
        </x14:dataValidation>
        <x14:dataValidation type="list" allowBlank="1" showInputMessage="1" showErrorMessage="1" xr:uid="{00000000-0002-0000-0100-000087000000}">
          <x14:formula1>
            <xm:f>OFFSET(Paramétrage!$A$1,1,MATCH($K$138,Paramétrage!$A$1:$K$1,0)-1,COUNTA(OFFSET(Paramétrage!$A$1,1,MATCH($K$138,Paramétrage!$A$1:$K$1,0)-1,1048575,1)),1)</xm:f>
          </x14:formula1>
          <xm:sqref>L138 O138</xm:sqref>
        </x14:dataValidation>
        <x14:dataValidation type="list" allowBlank="1" showInputMessage="1" showErrorMessage="1" xr:uid="{00000000-0002-0000-0100-000088000000}">
          <x14:formula1>
            <xm:f>OFFSET(Paramétrage!$A$1,1,MATCH($K$139,Paramétrage!$A$1:$K$1,0)-1,COUNTA(OFFSET(Paramétrage!$A$1,1,MATCH($K$139,Paramétrage!$A$1:$K$1,0)-1,1048575,1)),1)</xm:f>
          </x14:formula1>
          <xm:sqref>L139 O139</xm:sqref>
        </x14:dataValidation>
        <x14:dataValidation type="list" allowBlank="1" showInputMessage="1" showErrorMessage="1" xr:uid="{00000000-0002-0000-0100-000089000000}">
          <x14:formula1>
            <xm:f>OFFSET(Paramétrage!$A$1,1,MATCH($K$140,Paramétrage!$A$1:$K$1,0)-1,COUNTA(OFFSET(Paramétrage!$A$1,1,MATCH($K$140,Paramétrage!$A$1:$K$1,0)-1,1048575,1)),1)</xm:f>
          </x14:formula1>
          <xm:sqref>L140 O140</xm:sqref>
        </x14:dataValidation>
        <x14:dataValidation type="list" allowBlank="1" showInputMessage="1" showErrorMessage="1" xr:uid="{00000000-0002-0000-0100-00008A000000}">
          <x14:formula1>
            <xm:f>OFFSET(Paramétrage!$A$1,1,MATCH($K$141,Paramétrage!$A$1:$K$1,0)-1,COUNTA(OFFSET(Paramétrage!$A$1,1,MATCH($K$141,Paramétrage!$A$1:$K$1,0)-1,1048575,1)),1)</xm:f>
          </x14:formula1>
          <xm:sqref>L141 O141</xm:sqref>
        </x14:dataValidation>
        <x14:dataValidation type="list" allowBlank="1" showInputMessage="1" showErrorMessage="1" xr:uid="{00000000-0002-0000-0100-00008B000000}">
          <x14:formula1>
            <xm:f>OFFSET(Paramétrage!$A$1,1,MATCH($K$142,Paramétrage!$A$1:$K$1,0)-1,COUNTA(OFFSET(Paramétrage!$A$1,1,MATCH($K$142,Paramétrage!$A$1:$K$1,0)-1,1048575,1)),1)</xm:f>
          </x14:formula1>
          <xm:sqref>L142 O142</xm:sqref>
        </x14:dataValidation>
        <x14:dataValidation type="list" allowBlank="1" showInputMessage="1" showErrorMessage="1" xr:uid="{00000000-0002-0000-0100-00008C000000}">
          <x14:formula1>
            <xm:f>OFFSET(Paramétrage!$A$1,1,MATCH($K$143,Paramétrage!$A$1:$K$1,0)-1,COUNTA(OFFSET(Paramétrage!$A$1,1,MATCH($K$143,Paramétrage!$A$1:$K$1,0)-1,1048575,1)),1)</xm:f>
          </x14:formula1>
          <xm:sqref>L143 O143</xm:sqref>
        </x14:dataValidation>
        <x14:dataValidation type="list" allowBlank="1" showInputMessage="1" showErrorMessage="1" xr:uid="{00000000-0002-0000-0100-00008D000000}">
          <x14:formula1>
            <xm:f>OFFSET(Paramétrage!$A$1,1,MATCH($K$144,Paramétrage!$A$1:$K$1,0)-1,COUNTA(OFFSET(Paramétrage!$A$1,1,MATCH($K$144,Paramétrage!$A$1:$K$1,0)-1,1048575,1)),1)</xm:f>
          </x14:formula1>
          <xm:sqref>L144 O144</xm:sqref>
        </x14:dataValidation>
        <x14:dataValidation type="list" allowBlank="1" showInputMessage="1" showErrorMessage="1" xr:uid="{00000000-0002-0000-0100-00008E000000}">
          <x14:formula1>
            <xm:f>OFFSET(Paramétrage!$A$1,1,MATCH($K$145,Paramétrage!$A$1:$K$1,0)-1,COUNTA(OFFSET(Paramétrage!$A$1,1,MATCH($K$145,Paramétrage!$A$1:$K$1,0)-1,1048575,1)),1)</xm:f>
          </x14:formula1>
          <xm:sqref>L145 O145</xm:sqref>
        </x14:dataValidation>
        <x14:dataValidation type="list" allowBlank="1" showInputMessage="1" showErrorMessage="1" xr:uid="{00000000-0002-0000-0100-00008F000000}">
          <x14:formula1>
            <xm:f>OFFSET(Paramétrage!$A$1,1,MATCH($K$146,Paramétrage!$A$1:$K$1,0)-1,COUNTA(OFFSET(Paramétrage!$A$1,1,MATCH($K$146,Paramétrage!$A$1:$K$1,0)-1,1048575,1)),1)</xm:f>
          </x14:formula1>
          <xm:sqref>L146 O146</xm:sqref>
        </x14:dataValidation>
        <x14:dataValidation type="list" allowBlank="1" showInputMessage="1" showErrorMessage="1" xr:uid="{00000000-0002-0000-0100-000090000000}">
          <x14:formula1>
            <xm:f>OFFSET(Paramétrage!$A$1,1,MATCH($K$147,Paramétrage!$A$1:$K$1,0)-1,COUNTA(OFFSET(Paramétrage!$A$1,1,MATCH($K$147,Paramétrage!$A$1:$K$1,0)-1,1048575,1)),1)</xm:f>
          </x14:formula1>
          <xm:sqref>L147 O147</xm:sqref>
        </x14:dataValidation>
        <x14:dataValidation type="list" allowBlank="1" showInputMessage="1" showErrorMessage="1" xr:uid="{00000000-0002-0000-0100-000091000000}">
          <x14:formula1>
            <xm:f>OFFSET(Paramétrage!$A$1,1,MATCH($K$148,Paramétrage!$A$1:$K$1,0)-1,COUNTA(OFFSET(Paramétrage!$A$1,1,MATCH($K$148,Paramétrage!$A$1:$K$1,0)-1,1048575,1)),1)</xm:f>
          </x14:formula1>
          <xm:sqref>L148 O148</xm:sqref>
        </x14:dataValidation>
        <x14:dataValidation type="list" allowBlank="1" showInputMessage="1" showErrorMessage="1" xr:uid="{00000000-0002-0000-0100-000092000000}">
          <x14:formula1>
            <xm:f>OFFSET(Paramétrage!$A$1,1,MATCH($K$149,Paramétrage!$A$1:$K$1,0)-1,COUNTA(OFFSET(Paramétrage!$A$1,1,MATCH($K$149,Paramétrage!$A$1:$K$1,0)-1,1048575,1)),1)</xm:f>
          </x14:formula1>
          <xm:sqref>L149 O149</xm:sqref>
        </x14:dataValidation>
        <x14:dataValidation type="list" allowBlank="1" showInputMessage="1" showErrorMessage="1" xr:uid="{00000000-0002-0000-0100-000093000000}">
          <x14:formula1>
            <xm:f>OFFSET(Paramétrage!$A$1,1,MATCH($K$150,Paramétrage!$A$1:$K$1,0)-1,COUNTA(OFFSET(Paramétrage!$A$1,1,MATCH($K$150,Paramétrage!$A$1:$K$1,0)-1,1048575,1)),1)</xm:f>
          </x14:formula1>
          <xm:sqref>L150 O150</xm:sqref>
        </x14:dataValidation>
        <x14:dataValidation type="list" allowBlank="1" showInputMessage="1" showErrorMessage="1" xr:uid="{00000000-0002-0000-0100-000094000000}">
          <x14:formula1>
            <xm:f>OFFSET(Paramétrage!$A$1,1,MATCH($K$151,Paramétrage!$A$1:$K$1,0)-1,COUNTA(OFFSET(Paramétrage!$A$1,1,MATCH($K$151,Paramétrage!$A$1:$K$1,0)-1,1048575,1)),1)</xm:f>
          </x14:formula1>
          <xm:sqref>L151 O151</xm:sqref>
        </x14:dataValidation>
        <x14:dataValidation type="list" allowBlank="1" showInputMessage="1" showErrorMessage="1" xr:uid="{00000000-0002-0000-0100-000095000000}">
          <x14:formula1>
            <xm:f>OFFSET(Paramétrage!$A$1,1,MATCH($K$152,Paramétrage!$A$1:$K$1,0)-1,COUNTA(OFFSET(Paramétrage!$A$1,1,MATCH($K$152,Paramétrage!$A$1:$K$1,0)-1,1048575,1)),1)</xm:f>
          </x14:formula1>
          <xm:sqref>L152 O152</xm:sqref>
        </x14:dataValidation>
        <x14:dataValidation type="list" allowBlank="1" showInputMessage="1" showErrorMessage="1" xr:uid="{00000000-0002-0000-0100-000096000000}">
          <x14:formula1>
            <xm:f>OFFSET(Paramétrage!$A$1,1,MATCH($K$153,Paramétrage!$A$1:$K$1,0)-1,COUNTA(OFFSET(Paramétrage!$A$1,1,MATCH($K$153,Paramétrage!$A$1:$K$1,0)-1,1048575,1)),1)</xm:f>
          </x14:formula1>
          <xm:sqref>L153 O153</xm:sqref>
        </x14:dataValidation>
        <x14:dataValidation type="list" allowBlank="1" showInputMessage="1" showErrorMessage="1" xr:uid="{00000000-0002-0000-0100-000097000000}">
          <x14:formula1>
            <xm:f>OFFSET(Paramétrage!$A$1,1,MATCH($K$154,Paramétrage!$A$1:$K$1,0)-1,COUNTA(OFFSET(Paramétrage!$A$1,1,MATCH($K$154,Paramétrage!$A$1:$K$1,0)-1,1048575,1)),1)</xm:f>
          </x14:formula1>
          <xm:sqref>L154 O154</xm:sqref>
        </x14:dataValidation>
        <x14:dataValidation type="list" allowBlank="1" showInputMessage="1" showErrorMessage="1" xr:uid="{00000000-0002-0000-0100-000098000000}">
          <x14:formula1>
            <xm:f>OFFSET(Paramétrage!$A$1,1,MATCH($K$155,Paramétrage!$A$1:$K$1,0)-1,COUNTA(OFFSET(Paramétrage!$A$1,1,MATCH($K$155,Paramétrage!$A$1:$K$1,0)-1,1048575,1)),1)</xm:f>
          </x14:formula1>
          <xm:sqref>L155 O155</xm:sqref>
        </x14:dataValidation>
        <x14:dataValidation type="list" allowBlank="1" showInputMessage="1" showErrorMessage="1" xr:uid="{00000000-0002-0000-0100-000099000000}">
          <x14:formula1>
            <xm:f>OFFSET(Paramétrage!$A$1,1,MATCH($K$156,Paramétrage!$A$1:$K$1,0)-1,COUNTA(OFFSET(Paramétrage!$A$1,1,MATCH($K$156,Paramétrage!$A$1:$K$1,0)-1,1048575,1)),1)</xm:f>
          </x14:formula1>
          <xm:sqref>L156 O156</xm:sqref>
        </x14:dataValidation>
        <x14:dataValidation type="list" allowBlank="1" showInputMessage="1" showErrorMessage="1" xr:uid="{00000000-0002-0000-0100-00009A000000}">
          <x14:formula1>
            <xm:f>OFFSET(Paramétrage!$A$1,1,MATCH($K$157,Paramétrage!$A$1:$K$1,0)-1,COUNTA(OFFSET(Paramétrage!$A$1,1,MATCH($K$157,Paramétrage!$A$1:$K$1,0)-1,1048575,1)),1)</xm:f>
          </x14:formula1>
          <xm:sqref>L157 O157</xm:sqref>
        </x14:dataValidation>
        <x14:dataValidation type="list" allowBlank="1" showInputMessage="1" showErrorMessage="1" xr:uid="{00000000-0002-0000-0100-00009B000000}">
          <x14:formula1>
            <xm:f>OFFSET(Paramétrage!$A$1,1,MATCH($K$158,Paramétrage!$A$1:$K$1,0)-1,COUNTA(OFFSET(Paramétrage!$A$1,1,MATCH($K$158,Paramétrage!$A$1:$K$1,0)-1,1048575,1)),1)</xm:f>
          </x14:formula1>
          <xm:sqref>L158 O158</xm:sqref>
        </x14:dataValidation>
        <x14:dataValidation type="list" allowBlank="1" showInputMessage="1" showErrorMessage="1" xr:uid="{00000000-0002-0000-0100-00009C000000}">
          <x14:formula1>
            <xm:f>OFFSET(Paramétrage!$A$1,1,MATCH($K$159,Paramétrage!$A$1:$K$1,0)-1,COUNTA(OFFSET(Paramétrage!$A$1,1,MATCH($K$159,Paramétrage!$A$1:$K$1,0)-1,1048575,1)),1)</xm:f>
          </x14:formula1>
          <xm:sqref>L159 O159</xm:sqref>
        </x14:dataValidation>
        <x14:dataValidation type="list" allowBlank="1" showInputMessage="1" showErrorMessage="1" xr:uid="{00000000-0002-0000-0100-00009D000000}">
          <x14:formula1>
            <xm:f>OFFSET(Paramétrage!$A$1,1,MATCH($K$160,Paramétrage!$A$1:$K$1,0)-1,COUNTA(OFFSET(Paramétrage!$A$1,1,MATCH($K$160,Paramétrage!$A$1:$K$1,0)-1,1048575,1)),1)</xm:f>
          </x14:formula1>
          <xm:sqref>L160 O160</xm:sqref>
        </x14:dataValidation>
        <x14:dataValidation type="list" allowBlank="1" showInputMessage="1" showErrorMessage="1" xr:uid="{00000000-0002-0000-0100-00009E000000}">
          <x14:formula1>
            <xm:f>OFFSET(Paramétrage!$A$1,1,MATCH($K$161,Paramétrage!$A$1:$K$1,0)-1,COUNTA(OFFSET(Paramétrage!$A$1,1,MATCH($K$161,Paramétrage!$A$1:$K$1,0)-1,1048575,1)),1)</xm:f>
          </x14:formula1>
          <xm:sqref>L161 O161</xm:sqref>
        </x14:dataValidation>
        <x14:dataValidation type="list" allowBlank="1" showInputMessage="1" showErrorMessage="1" xr:uid="{00000000-0002-0000-0100-00009F000000}">
          <x14:formula1>
            <xm:f>OFFSET(Paramétrage!$A$1,1,MATCH($K$162,Paramétrage!$A$1:$K$1,0)-1,COUNTA(OFFSET(Paramétrage!$A$1,1,MATCH($K$162,Paramétrage!$A$1:$K$1,0)-1,1048575,1)),1)</xm:f>
          </x14:formula1>
          <xm:sqref>L162 O162</xm:sqref>
        </x14:dataValidation>
        <x14:dataValidation type="list" allowBlank="1" showInputMessage="1" showErrorMessage="1" xr:uid="{00000000-0002-0000-0100-0000A0000000}">
          <x14:formula1>
            <xm:f>OFFSET(Paramétrage!$A$1,1,MATCH($K$163,Paramétrage!$A$1:$K$1,0)-1,COUNTA(OFFSET(Paramétrage!$A$1,1,MATCH($K$163,Paramétrage!$A$1:$K$1,0)-1,1048575,1)),1)</xm:f>
          </x14:formula1>
          <xm:sqref>L163 O163</xm:sqref>
        </x14:dataValidation>
        <x14:dataValidation type="list" allowBlank="1" showInputMessage="1" showErrorMessage="1" xr:uid="{00000000-0002-0000-0100-0000A1000000}">
          <x14:formula1>
            <xm:f>OFFSET(Paramétrage!$A$1,1,MATCH($K$164,Paramétrage!$A$1:$K$1,0)-1,COUNTA(OFFSET(Paramétrage!$A$1,1,MATCH($K$164,Paramétrage!$A$1:$K$1,0)-1,1048575,1)),1)</xm:f>
          </x14:formula1>
          <xm:sqref>L164 O164</xm:sqref>
        </x14:dataValidation>
        <x14:dataValidation type="list" allowBlank="1" showInputMessage="1" showErrorMessage="1" xr:uid="{00000000-0002-0000-0100-0000A2000000}">
          <x14:formula1>
            <xm:f>OFFSET(Paramétrage!$A$1,1,MATCH($K$165,Paramétrage!$A$1:$K$1,0)-1,COUNTA(OFFSET(Paramétrage!$A$1,1,MATCH($K$165,Paramétrage!$A$1:$K$1,0)-1,1048575,1)),1)</xm:f>
          </x14:formula1>
          <xm:sqref>L165 O165</xm:sqref>
        </x14:dataValidation>
        <x14:dataValidation type="list" allowBlank="1" showInputMessage="1" showErrorMessage="1" xr:uid="{00000000-0002-0000-0100-0000A3000000}">
          <x14:formula1>
            <xm:f>OFFSET(Paramétrage!$A$1,1,MATCH($K$166,Paramétrage!$A$1:$K$1,0)-1,COUNTA(OFFSET(Paramétrage!$A$1,1,MATCH($K$166,Paramétrage!$A$1:$K$1,0)-1,1048575,1)),1)</xm:f>
          </x14:formula1>
          <xm:sqref>L166 O166</xm:sqref>
        </x14:dataValidation>
        <x14:dataValidation type="list" allowBlank="1" showInputMessage="1" showErrorMessage="1" xr:uid="{00000000-0002-0000-0100-0000A4000000}">
          <x14:formula1>
            <xm:f>OFFSET(Paramétrage!$A$1,1,MATCH($K$167,Paramétrage!$A$1:$K$1,0)-1,COUNTA(OFFSET(Paramétrage!$A$1,1,MATCH($K$167,Paramétrage!$A$1:$K$1,0)-1,1048575,1)),1)</xm:f>
          </x14:formula1>
          <xm:sqref>L167 O167</xm:sqref>
        </x14:dataValidation>
        <x14:dataValidation type="list" allowBlank="1" showInputMessage="1" showErrorMessage="1" xr:uid="{00000000-0002-0000-0100-0000A5000000}">
          <x14:formula1>
            <xm:f>OFFSET(Paramétrage!$A$1,1,MATCH($K$168,Paramétrage!$A$1:$K$1,0)-1,COUNTA(OFFSET(Paramétrage!$A$1,1,MATCH($K$168,Paramétrage!$A$1:$K$1,0)-1,1048575,1)),1)</xm:f>
          </x14:formula1>
          <xm:sqref>L168 O168</xm:sqref>
        </x14:dataValidation>
        <x14:dataValidation type="list" allowBlank="1" showInputMessage="1" showErrorMessage="1" xr:uid="{00000000-0002-0000-0100-0000A6000000}">
          <x14:formula1>
            <xm:f>OFFSET(Paramétrage!$A$1,1,MATCH($K$169,Paramétrage!$A$1:$K$1,0)-1,COUNTA(OFFSET(Paramétrage!$A$1,1,MATCH($K$169,Paramétrage!$A$1:$K$1,0)-1,1048575,1)),1)</xm:f>
          </x14:formula1>
          <xm:sqref>L169 O169</xm:sqref>
        </x14:dataValidation>
        <x14:dataValidation type="list" allowBlank="1" showInputMessage="1" showErrorMessage="1" xr:uid="{00000000-0002-0000-0100-0000A7000000}">
          <x14:formula1>
            <xm:f>OFFSET(Paramétrage!$A$1,1,MATCH($K$170,Paramétrage!$A$1:$K$1,0)-1,COUNTA(OFFSET(Paramétrage!$A$1,1,MATCH($K$170,Paramétrage!$A$1:$K$1,0)-1,1048575,1)),1)</xm:f>
          </x14:formula1>
          <xm:sqref>L170 O170</xm:sqref>
        </x14:dataValidation>
        <x14:dataValidation type="list" allowBlank="1" showInputMessage="1" showErrorMessage="1" xr:uid="{00000000-0002-0000-0100-0000A8000000}">
          <x14:formula1>
            <xm:f>OFFSET(Paramétrage!$A$1,1,MATCH($K$171,Paramétrage!$A$1:$K$1,0)-1,COUNTA(OFFSET(Paramétrage!$A$1,1,MATCH($K$171,Paramétrage!$A$1:$K$1,0)-1,1048575,1)),1)</xm:f>
          </x14:formula1>
          <xm:sqref>L171 O171</xm:sqref>
        </x14:dataValidation>
        <x14:dataValidation type="list" allowBlank="1" showInputMessage="1" showErrorMessage="1" xr:uid="{00000000-0002-0000-0100-0000A9000000}">
          <x14:formula1>
            <xm:f>OFFSET(Paramétrage!$A$1,1,MATCH($K$172,Paramétrage!$A$1:$K$1,0)-1,COUNTA(OFFSET(Paramétrage!$A$1,1,MATCH($K$172,Paramétrage!$A$1:$K$1,0)-1,1048575,1)),1)</xm:f>
          </x14:formula1>
          <xm:sqref>L172 O172</xm:sqref>
        </x14:dataValidation>
        <x14:dataValidation type="list" allowBlank="1" showInputMessage="1" showErrorMessage="1" xr:uid="{00000000-0002-0000-0100-0000AA000000}">
          <x14:formula1>
            <xm:f>OFFSET(Paramétrage!$A$1,1,MATCH($K$173,Paramétrage!$A$1:$K$1,0)-1,COUNTA(OFFSET(Paramétrage!$A$1,1,MATCH($K$173,Paramétrage!$A$1:$K$1,0)-1,1048575,1)),1)</xm:f>
          </x14:formula1>
          <xm:sqref>L173 O173</xm:sqref>
        </x14:dataValidation>
        <x14:dataValidation type="list" allowBlank="1" showInputMessage="1" showErrorMessage="1" xr:uid="{00000000-0002-0000-0100-0000AB000000}">
          <x14:formula1>
            <xm:f>OFFSET(Paramétrage!$A$1,1,MATCH($K$174,Paramétrage!$A$1:$K$1,0)-1,COUNTA(OFFSET(Paramétrage!$A$1,1,MATCH($K$174,Paramétrage!$A$1:$K$1,0)-1,1048575,1)),1)</xm:f>
          </x14:formula1>
          <xm:sqref>L174 O174</xm:sqref>
        </x14:dataValidation>
        <x14:dataValidation type="list" allowBlank="1" showInputMessage="1" showErrorMessage="1" xr:uid="{00000000-0002-0000-0100-0000AC000000}">
          <x14:formula1>
            <xm:f>OFFSET(Paramétrage!$A$1,1,MATCH($K$175,Paramétrage!$A$1:$K$1,0)-1,COUNTA(OFFSET(Paramétrage!$A$1,1,MATCH($K$175,Paramétrage!$A$1:$K$1,0)-1,1048575,1)),1)</xm:f>
          </x14:formula1>
          <xm:sqref>L175 O175</xm:sqref>
        </x14:dataValidation>
        <x14:dataValidation type="list" allowBlank="1" showInputMessage="1" showErrorMessage="1" xr:uid="{00000000-0002-0000-0100-0000AD000000}">
          <x14:formula1>
            <xm:f>OFFSET(Paramétrage!$A$1,1,MATCH($K$176,Paramétrage!$A$1:$K$1,0)-1,COUNTA(OFFSET(Paramétrage!$A$1,1,MATCH($K$176,Paramétrage!$A$1:$K$1,0)-1,1048575,1)),1)</xm:f>
          </x14:formula1>
          <xm:sqref>L176 O176</xm:sqref>
        </x14:dataValidation>
        <x14:dataValidation type="list" allowBlank="1" showInputMessage="1" showErrorMessage="1" xr:uid="{00000000-0002-0000-0100-0000AE000000}">
          <x14:formula1>
            <xm:f>OFFSET(Paramétrage!$A$1,1,MATCH($K$177,Paramétrage!$A$1:$K$1,0)-1,COUNTA(OFFSET(Paramétrage!$A$1,1,MATCH($K$177,Paramétrage!$A$1:$K$1,0)-1,1048575,1)),1)</xm:f>
          </x14:formula1>
          <xm:sqref>L177 O177</xm:sqref>
        </x14:dataValidation>
        <x14:dataValidation type="list" allowBlank="1" showInputMessage="1" showErrorMessage="1" xr:uid="{00000000-0002-0000-0100-0000AF000000}">
          <x14:formula1>
            <xm:f>OFFSET(Paramétrage!$A$1,1,MATCH($K$178,Paramétrage!$A$1:$K$1,0)-1,COUNTA(OFFSET(Paramétrage!$A$1,1,MATCH($K$178,Paramétrage!$A$1:$K$1,0)-1,1048575,1)),1)</xm:f>
          </x14:formula1>
          <xm:sqref>L178 O178</xm:sqref>
        </x14:dataValidation>
        <x14:dataValidation type="list" allowBlank="1" showInputMessage="1" showErrorMessage="1" xr:uid="{00000000-0002-0000-0100-0000B0000000}">
          <x14:formula1>
            <xm:f>OFFSET(Paramétrage!$A$1,1,MATCH($K$179,Paramétrage!$A$1:$K$1,0)-1,COUNTA(OFFSET(Paramétrage!$A$1,1,MATCH($K$179,Paramétrage!$A$1:$K$1,0)-1,1048575,1)),1)</xm:f>
          </x14:formula1>
          <xm:sqref>L179 O179</xm:sqref>
        </x14:dataValidation>
        <x14:dataValidation type="list" allowBlank="1" showInputMessage="1" showErrorMessage="1" xr:uid="{00000000-0002-0000-0100-0000B1000000}">
          <x14:formula1>
            <xm:f>OFFSET(Paramétrage!$A$1,1,MATCH($K$180,Paramétrage!$A$1:$K$1,0)-1,COUNTA(OFFSET(Paramétrage!$A$1,1,MATCH($K$180,Paramétrage!$A$1:$K$1,0)-1,1048575,1)),1)</xm:f>
          </x14:formula1>
          <xm:sqref>L180 O180</xm:sqref>
        </x14:dataValidation>
        <x14:dataValidation type="list" allowBlank="1" showInputMessage="1" showErrorMessage="1" xr:uid="{00000000-0002-0000-0100-0000B2000000}">
          <x14:formula1>
            <xm:f>OFFSET(Paramétrage!$A$1,1,MATCH($K$181,Paramétrage!$A$1:$K$1,0)-1,COUNTA(OFFSET(Paramétrage!$A$1,1,MATCH($K$181,Paramétrage!$A$1:$K$1,0)-1,1048575,1)),1)</xm:f>
          </x14:formula1>
          <xm:sqref>L181 O181</xm:sqref>
        </x14:dataValidation>
        <x14:dataValidation type="list" allowBlank="1" showInputMessage="1" showErrorMessage="1" xr:uid="{00000000-0002-0000-0100-0000B3000000}">
          <x14:formula1>
            <xm:f>OFFSET(Paramétrage!$A$1,1,MATCH($K$182,Paramétrage!$A$1:$K$1,0)-1,COUNTA(OFFSET(Paramétrage!$A$1,1,MATCH($K$182,Paramétrage!$A$1:$K$1,0)-1,1048575,1)),1)</xm:f>
          </x14:formula1>
          <xm:sqref>L182 O182</xm:sqref>
        </x14:dataValidation>
        <x14:dataValidation type="list" allowBlank="1" showInputMessage="1" showErrorMessage="1" xr:uid="{00000000-0002-0000-0100-0000B4000000}">
          <x14:formula1>
            <xm:f>OFFSET(Paramétrage!$A$1,1,MATCH($K$183,Paramétrage!$A$1:$K$1,0)-1,COUNTA(OFFSET(Paramétrage!$A$1,1,MATCH($K$183,Paramétrage!$A$1:$K$1,0)-1,1048575,1)),1)</xm:f>
          </x14:formula1>
          <xm:sqref>L183 O183</xm:sqref>
        </x14:dataValidation>
        <x14:dataValidation type="list" allowBlank="1" showInputMessage="1" showErrorMessage="1" xr:uid="{00000000-0002-0000-0100-0000B5000000}">
          <x14:formula1>
            <xm:f>OFFSET(Paramétrage!$A$1,1,MATCH($K$184,Paramétrage!$A$1:$K$1,0)-1,COUNTA(OFFSET(Paramétrage!$A$1,1,MATCH($K$184,Paramétrage!$A$1:$K$1,0)-1,1048575,1)),1)</xm:f>
          </x14:formula1>
          <xm:sqref>L184 O184</xm:sqref>
        </x14:dataValidation>
        <x14:dataValidation type="list" allowBlank="1" showInputMessage="1" showErrorMessage="1" xr:uid="{00000000-0002-0000-0100-0000B6000000}">
          <x14:formula1>
            <xm:f>OFFSET(Paramétrage!$A$1,1,MATCH($K$185,Paramétrage!$A$1:$K$1,0)-1,COUNTA(OFFSET(Paramétrage!$A$1,1,MATCH($K$185,Paramétrage!$A$1:$K$1,0)-1,1048575,1)),1)</xm:f>
          </x14:formula1>
          <xm:sqref>L185 O185</xm:sqref>
        </x14:dataValidation>
        <x14:dataValidation type="list" allowBlank="1" showInputMessage="1" showErrorMessage="1" xr:uid="{00000000-0002-0000-0100-0000B7000000}">
          <x14:formula1>
            <xm:f>OFFSET(Paramétrage!$A$1,1,MATCH($K$186,Paramétrage!$A$1:$K$1,0)-1,COUNTA(OFFSET(Paramétrage!$A$1,1,MATCH($K$186,Paramétrage!$A$1:$K$1,0)-1,1048575,1)),1)</xm:f>
          </x14:formula1>
          <xm:sqref>L186 O186</xm:sqref>
        </x14:dataValidation>
        <x14:dataValidation type="list" allowBlank="1" showInputMessage="1" showErrorMessage="1" xr:uid="{00000000-0002-0000-0100-0000B8000000}">
          <x14:formula1>
            <xm:f>OFFSET(Paramétrage!$A$1,1,MATCH($K$187,Paramétrage!$A$1:$K$1,0)-1,COUNTA(OFFSET(Paramétrage!$A$1,1,MATCH($K$187,Paramétrage!$A$1:$K$1,0)-1,1048575,1)),1)</xm:f>
          </x14:formula1>
          <xm:sqref>L187 O187</xm:sqref>
        </x14:dataValidation>
        <x14:dataValidation type="list" allowBlank="1" showInputMessage="1" showErrorMessage="1" xr:uid="{00000000-0002-0000-0100-0000B9000000}">
          <x14:formula1>
            <xm:f>OFFSET(Paramétrage!$A$1,1,MATCH($K$188,Paramétrage!$A$1:$K$1,0)-1,COUNTA(OFFSET(Paramétrage!$A$1,1,MATCH($K$188,Paramétrage!$A$1:$K$1,0)-1,1048575,1)),1)</xm:f>
          </x14:formula1>
          <xm:sqref>L188 O188</xm:sqref>
        </x14:dataValidation>
        <x14:dataValidation type="list" allowBlank="1" showInputMessage="1" showErrorMessage="1" xr:uid="{00000000-0002-0000-0100-0000BA000000}">
          <x14:formula1>
            <xm:f>OFFSET(Paramétrage!$A$1,1,MATCH($K$189,Paramétrage!$A$1:$K$1,0)-1,COUNTA(OFFSET(Paramétrage!$A$1,1,MATCH($K$189,Paramétrage!$A$1:$K$1,0)-1,1048575,1)),1)</xm:f>
          </x14:formula1>
          <xm:sqref>L189 O189</xm:sqref>
        </x14:dataValidation>
        <x14:dataValidation type="list" allowBlank="1" showInputMessage="1" showErrorMessage="1" xr:uid="{00000000-0002-0000-0100-0000BB000000}">
          <x14:formula1>
            <xm:f>OFFSET(Paramétrage!$A$1,1,MATCH($K$190,Paramétrage!$A$1:$K$1,0)-1,COUNTA(OFFSET(Paramétrage!$A$1,1,MATCH($K$190,Paramétrage!$A$1:$K$1,0)-1,1048575,1)),1)</xm:f>
          </x14:formula1>
          <xm:sqref>L190 O190</xm:sqref>
        </x14:dataValidation>
        <x14:dataValidation type="list" allowBlank="1" showInputMessage="1" showErrorMessage="1" xr:uid="{00000000-0002-0000-0100-0000BC000000}">
          <x14:formula1>
            <xm:f>OFFSET(Paramétrage!$A$1,1,MATCH($K$191,Paramétrage!$A$1:$K$1,0)-1,COUNTA(OFFSET(Paramétrage!$A$1,1,MATCH($K$191,Paramétrage!$A$1:$K$1,0)-1,1048575,1)),1)</xm:f>
          </x14:formula1>
          <xm:sqref>L191 O191</xm:sqref>
        </x14:dataValidation>
        <x14:dataValidation type="list" allowBlank="1" showInputMessage="1" showErrorMessage="1" xr:uid="{00000000-0002-0000-0100-0000BD000000}">
          <x14:formula1>
            <xm:f>OFFSET(Paramétrage!$A$1,1,MATCH($K$192,Paramétrage!$A$1:$K$1,0)-1,COUNTA(OFFSET(Paramétrage!$A$1,1,MATCH($K$192,Paramétrage!$A$1:$K$1,0)-1,1048575,1)),1)</xm:f>
          </x14:formula1>
          <xm:sqref>L192 O192</xm:sqref>
        </x14:dataValidation>
        <x14:dataValidation type="list" allowBlank="1" showInputMessage="1" showErrorMessage="1" xr:uid="{00000000-0002-0000-0100-0000BE000000}">
          <x14:formula1>
            <xm:f>OFFSET(Paramétrage!$A$1,1,MATCH($K$193,Paramétrage!$A$1:$K$1,0)-1,COUNTA(OFFSET(Paramétrage!$A$1,1,MATCH($K$193,Paramétrage!$A$1:$K$1,0)-1,1048575,1)),1)</xm:f>
          </x14:formula1>
          <xm:sqref>L193 O193</xm:sqref>
        </x14:dataValidation>
        <x14:dataValidation type="list" allowBlank="1" showInputMessage="1" showErrorMessage="1" xr:uid="{00000000-0002-0000-0100-0000BF000000}">
          <x14:formula1>
            <xm:f>OFFSET(Paramétrage!$A$1,1,MATCH($K$194,Paramétrage!$A$1:$K$1,0)-1,COUNTA(OFFSET(Paramétrage!$A$1,1,MATCH($K$194,Paramétrage!$A$1:$K$1,0)-1,1048575,1)),1)</xm:f>
          </x14:formula1>
          <xm:sqref>L194 O194</xm:sqref>
        </x14:dataValidation>
        <x14:dataValidation type="list" allowBlank="1" showInputMessage="1" showErrorMessage="1" xr:uid="{00000000-0002-0000-0100-0000C0000000}">
          <x14:formula1>
            <xm:f>OFFSET(Paramétrage!$A$1,1,MATCH($K$195,Paramétrage!$A$1:$K$1,0)-1,COUNTA(OFFSET(Paramétrage!$A$1,1,MATCH($K$195,Paramétrage!$A$1:$K$1,0)-1,1048575,1)),1)</xm:f>
          </x14:formula1>
          <xm:sqref>L195 O195</xm:sqref>
        </x14:dataValidation>
        <x14:dataValidation type="list" allowBlank="1" showInputMessage="1" showErrorMessage="1" xr:uid="{00000000-0002-0000-0100-0000C1000000}">
          <x14:formula1>
            <xm:f>OFFSET(Paramétrage!$A$1,1,MATCH($K$196,Paramétrage!$A$1:$K$1,0)-1,COUNTA(OFFSET(Paramétrage!$A$1,1,MATCH($K$196,Paramétrage!$A$1:$K$1,0)-1,1048575,1)),1)</xm:f>
          </x14:formula1>
          <xm:sqref>L196 O196</xm:sqref>
        </x14:dataValidation>
        <x14:dataValidation type="list" allowBlank="1" showInputMessage="1" showErrorMessage="1" xr:uid="{00000000-0002-0000-0100-0000C2000000}">
          <x14:formula1>
            <xm:f>OFFSET(Paramétrage!$A$1,1,MATCH($K$197,Paramétrage!$A$1:$K$1,0)-1,COUNTA(OFFSET(Paramétrage!$A$1,1,MATCH($K$197,Paramétrage!$A$1:$K$1,0)-1,1048575,1)),1)</xm:f>
          </x14:formula1>
          <xm:sqref>L197 O197</xm:sqref>
        </x14:dataValidation>
        <x14:dataValidation type="list" allowBlank="1" showInputMessage="1" showErrorMessage="1" xr:uid="{00000000-0002-0000-0100-0000C3000000}">
          <x14:formula1>
            <xm:f>OFFSET(Paramétrage!$A$1,1,MATCH($K$198,Paramétrage!$A$1:$K$1,0)-1,COUNTA(OFFSET(Paramétrage!$A$1,1,MATCH($K$198,Paramétrage!$A$1:$K$1,0)-1,1048575,1)),1)</xm:f>
          </x14:formula1>
          <xm:sqref>L198 O198</xm:sqref>
        </x14:dataValidation>
        <x14:dataValidation type="list" allowBlank="1" showInputMessage="1" showErrorMessage="1" xr:uid="{00000000-0002-0000-0100-0000C4000000}">
          <x14:formula1>
            <xm:f>OFFSET(Paramétrage!$A$1,1,MATCH($K$199,Paramétrage!$A$1:$K$1,0)-1,COUNTA(OFFSET(Paramétrage!$A$1,1,MATCH($K$199,Paramétrage!$A$1:$K$1,0)-1,1048575,1)),1)</xm:f>
          </x14:formula1>
          <xm:sqref>L199 O199</xm:sqref>
        </x14:dataValidation>
        <x14:dataValidation type="list" allowBlank="1" showInputMessage="1" showErrorMessage="1" xr:uid="{00000000-0002-0000-0100-0000C5000000}">
          <x14:formula1>
            <xm:f>OFFSET(Paramétrage!$A$1,1,MATCH($K$200,Paramétrage!$A$1:$K$1,0)-1,COUNTA(OFFSET(Paramétrage!$A$1,1,MATCH($K$200,Paramétrage!$A$1:$K$1,0)-1,1048575,1)),1)</xm:f>
          </x14:formula1>
          <xm:sqref>L200 O200</xm:sqref>
        </x14:dataValidation>
        <x14:dataValidation type="list" allowBlank="1" showInputMessage="1" showErrorMessage="1" xr:uid="{00000000-0002-0000-0100-0000C6000000}">
          <x14:formula1>
            <xm:f>OFFSET(Paramétrage!$A$1,1,MATCH($K$201,Paramétrage!$A$1:$K$1,0)-1,COUNTA(OFFSET(Paramétrage!$A$1,1,MATCH($K$201,Paramétrage!$A$1:$K$1,0)-1,1048575,1)),1)</xm:f>
          </x14:formula1>
          <xm:sqref>L201 O201</xm:sqref>
        </x14:dataValidation>
        <x14:dataValidation type="list" allowBlank="1" showInputMessage="1" showErrorMessage="1" xr:uid="{00000000-0002-0000-0100-0000C7000000}">
          <x14:formula1>
            <xm:f>OFFSET(Paramétrage!$A$1,1,MATCH($K$202,Paramétrage!$A$1:$K$1,0)-1,COUNTA(OFFSET(Paramétrage!$A$1,1,MATCH($K$202,Paramétrage!$A$1:$K$1,0)-1,1048575,1)),1)</xm:f>
          </x14:formula1>
          <xm:sqref>L202 O202</xm:sqref>
        </x14:dataValidation>
        <x14:dataValidation type="list" allowBlank="1" showInputMessage="1" showErrorMessage="1" xr:uid="{00000000-0002-0000-0100-0000C8000000}">
          <x14:formula1>
            <xm:f>OFFSET(Paramétrage!$A$1,1,MATCH($K$203,Paramétrage!$A$1:$K$1,0)-1,COUNTA(OFFSET(Paramétrage!$A$1,1,MATCH($K$203,Paramétrage!$A$1:$K$1,0)-1,1048575,1)),1)</xm:f>
          </x14:formula1>
          <xm:sqref>L203 O203</xm:sqref>
        </x14:dataValidation>
        <x14:dataValidation type="list" allowBlank="1" showInputMessage="1" showErrorMessage="1" xr:uid="{00000000-0002-0000-0100-0000C9000000}">
          <x14:formula1>
            <xm:f>OFFSET(Paramétrage!$A$1,1,MATCH($K$204,Paramétrage!$A$1:$K$1,0)-1,COUNTA(OFFSET(Paramétrage!$A$1,1,MATCH($K$204,Paramétrage!$A$1:$K$1,0)-1,1048575,1)),1)</xm:f>
          </x14:formula1>
          <xm:sqref>L204 O204</xm:sqref>
        </x14:dataValidation>
        <x14:dataValidation type="list" allowBlank="1" showInputMessage="1" showErrorMessage="1" xr:uid="{00000000-0002-0000-0100-0000CA000000}">
          <x14:formula1>
            <xm:f>OFFSET(Paramétrage!$A$1,1,MATCH($K$205,Paramétrage!$A$1:$K$1,0)-1,COUNTA(OFFSET(Paramétrage!$A$1,1,MATCH($K$205,Paramétrage!$A$1:$K$1,0)-1,1048575,1)),1)</xm:f>
          </x14:formula1>
          <xm:sqref>L205 O205</xm:sqref>
        </x14:dataValidation>
        <x14:dataValidation type="list" allowBlank="1" showInputMessage="1" showErrorMessage="1" xr:uid="{00000000-0002-0000-0100-0000CB000000}">
          <x14:formula1>
            <xm:f>OFFSET(Paramétrage!$A$1,1,MATCH($K$206,Paramétrage!$A$1:$K$1,0)-1,COUNTA(OFFSET(Paramétrage!$A$1,1,MATCH($K$206,Paramétrage!$A$1:$K$1,0)-1,1048575,1)),1)</xm:f>
          </x14:formula1>
          <xm:sqref>L206 O206</xm:sqref>
        </x14:dataValidation>
        <x14:dataValidation type="list" allowBlank="1" showInputMessage="1" showErrorMessage="1" xr:uid="{00000000-0002-0000-0100-0000CC000000}">
          <x14:formula1>
            <xm:f>OFFSET(Paramétrage!$A$1,1,MATCH($K$207,Paramétrage!$A$1:$K$1,0)-1,COUNTA(OFFSET(Paramétrage!$A$1,1,MATCH($K$207,Paramétrage!$A$1:$K$1,0)-1,1048575,1)),1)</xm:f>
          </x14:formula1>
          <xm:sqref>L207 O207</xm:sqref>
        </x14:dataValidation>
        <x14:dataValidation type="list" allowBlank="1" showInputMessage="1" showErrorMessage="1" xr:uid="{00000000-0002-0000-0100-0000CD000000}">
          <x14:formula1>
            <xm:f>OFFSET(Paramétrage!$A$1,1,MATCH($K$208,Paramétrage!$A$1:$K$1,0)-1,COUNTA(OFFSET(Paramétrage!$A$1,1,MATCH($K$208,Paramétrage!$A$1:$K$1,0)-1,1048575,1)),1)</xm:f>
          </x14:formula1>
          <xm:sqref>L208 O208</xm:sqref>
        </x14:dataValidation>
        <x14:dataValidation type="list" allowBlank="1" showInputMessage="1" showErrorMessage="1" xr:uid="{00000000-0002-0000-0100-0000CE000000}">
          <x14:formula1>
            <xm:f>OFFSET(Paramétrage!$A$1,1,MATCH($K$209,Paramétrage!$A$1:$K$1,0)-1,COUNTA(OFFSET(Paramétrage!$A$1,1,MATCH($K$209,Paramétrage!$A$1:$K$1,0)-1,1048575,1)),1)</xm:f>
          </x14:formula1>
          <xm:sqref>L209 O209</xm:sqref>
        </x14:dataValidation>
        <x14:dataValidation type="list" allowBlank="1" showInputMessage="1" showErrorMessage="1" xr:uid="{00000000-0002-0000-0100-0000CF000000}">
          <x14:formula1>
            <xm:f>OFFSET(Paramétrage!$A$1,1,MATCH($K$210,Paramétrage!$A$1:$K$1,0)-1,COUNTA(OFFSET(Paramétrage!$A$1,1,MATCH($K$210,Paramétrage!$A$1:$K$1,0)-1,1048575,1)),1)</xm:f>
          </x14:formula1>
          <xm:sqref>L210 O210</xm:sqref>
        </x14:dataValidation>
        <x14:dataValidation type="list" allowBlank="1" showInputMessage="1" showErrorMessage="1" xr:uid="{00000000-0002-0000-0100-0000D0000000}">
          <x14:formula1>
            <xm:f>OFFSET(Paramétrage!$A$1,1,MATCH($K$211,Paramétrage!$A$1:$K$1,0)-1,COUNTA(OFFSET(Paramétrage!$A$1,1,MATCH($K$211,Paramétrage!$A$1:$K$1,0)-1,1048575,1)),1)</xm:f>
          </x14:formula1>
          <xm:sqref>L211 O211</xm:sqref>
        </x14:dataValidation>
        <x14:dataValidation type="list" allowBlank="1" showInputMessage="1" showErrorMessage="1" xr:uid="{00000000-0002-0000-0100-0000D1000000}">
          <x14:formula1>
            <xm:f>OFFSET(Paramétrage!$A$1,1,MATCH($K$212,Paramétrage!$A$1:$K$1,0)-1,COUNTA(OFFSET(Paramétrage!$A$1,1,MATCH($K$212,Paramétrage!$A$1:$K$1,0)-1,1048575,1)),1)</xm:f>
          </x14:formula1>
          <xm:sqref>L212 O212</xm:sqref>
        </x14:dataValidation>
        <x14:dataValidation type="list" allowBlank="1" showInputMessage="1" showErrorMessage="1" xr:uid="{00000000-0002-0000-0100-0000D2000000}">
          <x14:formula1>
            <xm:f>OFFSET(Paramétrage!$A$1,1,MATCH($K$213,Paramétrage!$A$1:$K$1,0)-1,COUNTA(OFFSET(Paramétrage!$A$1,1,MATCH($K$213,Paramétrage!$A$1:$K$1,0)-1,1048575,1)),1)</xm:f>
          </x14:formula1>
          <xm:sqref>L213 O213</xm:sqref>
        </x14:dataValidation>
        <x14:dataValidation type="list" allowBlank="1" showInputMessage="1" showErrorMessage="1" xr:uid="{00000000-0002-0000-0100-0000D3000000}">
          <x14:formula1>
            <xm:f>OFFSET(Paramétrage!$A$1,1,MATCH($K$214,Paramétrage!$A$1:$K$1,0)-1,COUNTA(OFFSET(Paramétrage!$A$1,1,MATCH($K$214,Paramétrage!$A$1:$K$1,0)-1,1048575,1)),1)</xm:f>
          </x14:formula1>
          <xm:sqref>L214 O214</xm:sqref>
        </x14:dataValidation>
        <x14:dataValidation type="list" allowBlank="1" showInputMessage="1" showErrorMessage="1" xr:uid="{00000000-0002-0000-0100-0000D4000000}">
          <x14:formula1>
            <xm:f>OFFSET(Paramétrage!$A$1,1,MATCH($K$215,Paramétrage!$A$1:$K$1,0)-1,COUNTA(OFFSET(Paramétrage!$A$1,1,MATCH($K$215,Paramétrage!$A$1:$K$1,0)-1,1048575,1)),1)</xm:f>
          </x14:formula1>
          <xm:sqref>L215 O215</xm:sqref>
        </x14:dataValidation>
        <x14:dataValidation type="list" allowBlank="1" showInputMessage="1" showErrorMessage="1" xr:uid="{00000000-0002-0000-0100-0000D5000000}">
          <x14:formula1>
            <xm:f>OFFSET(Paramétrage!$A$1,1,MATCH($K$216,Paramétrage!$A$1:$K$1,0)-1,COUNTA(OFFSET(Paramétrage!$A$1,1,MATCH($K$216,Paramétrage!$A$1:$K$1,0)-1,1048575,1)),1)</xm:f>
          </x14:formula1>
          <xm:sqref>L216 O216</xm:sqref>
        </x14:dataValidation>
        <x14:dataValidation type="list" allowBlank="1" showInputMessage="1" showErrorMessage="1" xr:uid="{00000000-0002-0000-0100-0000D6000000}">
          <x14:formula1>
            <xm:f>OFFSET(Paramétrage!$A$1,1,MATCH($K$217,Paramétrage!$A$1:$K$1,0)-1,COUNTA(OFFSET(Paramétrage!$A$1,1,MATCH($K$217,Paramétrage!$A$1:$K$1,0)-1,1048575,1)),1)</xm:f>
          </x14:formula1>
          <xm:sqref>L217 O217</xm:sqref>
        </x14:dataValidation>
        <x14:dataValidation type="list" allowBlank="1" showInputMessage="1" showErrorMessage="1" xr:uid="{00000000-0002-0000-0100-0000D7000000}">
          <x14:formula1>
            <xm:f>OFFSET(Paramétrage!$A$1,1,MATCH($K$218,Paramétrage!$A$1:$K$1,0)-1,COUNTA(OFFSET(Paramétrage!$A$1,1,MATCH($K$218,Paramétrage!$A$1:$K$1,0)-1,1048575,1)),1)</xm:f>
          </x14:formula1>
          <xm:sqref>L218 O218</xm:sqref>
        </x14:dataValidation>
        <x14:dataValidation type="list" allowBlank="1" showInputMessage="1" showErrorMessage="1" xr:uid="{00000000-0002-0000-0100-0000D8000000}">
          <x14:formula1>
            <xm:f>OFFSET(Paramétrage!$A$1,1,MATCH($K$219,Paramétrage!$A$1:$K$1,0)-1,COUNTA(OFFSET(Paramétrage!$A$1,1,MATCH($K$219,Paramétrage!$A$1:$K$1,0)-1,1048575,1)),1)</xm:f>
          </x14:formula1>
          <xm:sqref>L219 O219</xm:sqref>
        </x14:dataValidation>
        <x14:dataValidation type="list" allowBlank="1" showInputMessage="1" showErrorMessage="1" xr:uid="{00000000-0002-0000-0100-0000D9000000}">
          <x14:formula1>
            <xm:f>OFFSET(Paramétrage!$A$1,1,MATCH($K$220,Paramétrage!$A$1:$K$1,0)-1,COUNTA(OFFSET(Paramétrage!$A$1,1,MATCH($K$220,Paramétrage!$A$1:$K$1,0)-1,1048575,1)),1)</xm:f>
          </x14:formula1>
          <xm:sqref>L220 O220</xm:sqref>
        </x14:dataValidation>
        <x14:dataValidation type="list" allowBlank="1" showInputMessage="1" showErrorMessage="1" xr:uid="{00000000-0002-0000-0100-0000DA000000}">
          <x14:formula1>
            <xm:f>OFFSET(Paramétrage!$A$1,1,MATCH($K$221,Paramétrage!$A$1:$K$1,0)-1,COUNTA(OFFSET(Paramétrage!$A$1,1,MATCH($K$221,Paramétrage!$A$1:$K$1,0)-1,1048575,1)),1)</xm:f>
          </x14:formula1>
          <xm:sqref>L221 O221</xm:sqref>
        </x14:dataValidation>
        <x14:dataValidation type="list" allowBlank="1" showInputMessage="1" showErrorMessage="1" xr:uid="{00000000-0002-0000-0100-0000DB000000}">
          <x14:formula1>
            <xm:f>OFFSET(Paramétrage!$A$1,1,MATCH($K$222,Paramétrage!$A$1:$K$1,0)-1,COUNTA(OFFSET(Paramétrage!$A$1,1,MATCH($K$222,Paramétrage!$A$1:$K$1,0)-1,1048575,1)),1)</xm:f>
          </x14:formula1>
          <xm:sqref>L222 O222</xm:sqref>
        </x14:dataValidation>
        <x14:dataValidation type="list" allowBlank="1" showInputMessage="1" showErrorMessage="1" xr:uid="{00000000-0002-0000-0100-0000DC000000}">
          <x14:formula1>
            <xm:f>OFFSET(Paramétrage!$A$1,1,MATCH($K$223,Paramétrage!$A$1:$K$1,0)-1,COUNTA(OFFSET(Paramétrage!$A$1,1,MATCH($K$223,Paramétrage!$A$1:$K$1,0)-1,1048575,1)),1)</xm:f>
          </x14:formula1>
          <xm:sqref>L223 O223</xm:sqref>
        </x14:dataValidation>
        <x14:dataValidation type="list" allowBlank="1" showInputMessage="1" showErrorMessage="1" xr:uid="{00000000-0002-0000-0100-0000DD000000}">
          <x14:formula1>
            <xm:f>OFFSET(Paramétrage!$A$1,1,MATCH($K$224,Paramétrage!$A$1:$K$1,0)-1,COUNTA(OFFSET(Paramétrage!$A$1,1,MATCH($K$224,Paramétrage!$A$1:$K$1,0)-1,1048575,1)),1)</xm:f>
          </x14:formula1>
          <xm:sqref>L224 O224</xm:sqref>
        </x14:dataValidation>
        <x14:dataValidation type="list" allowBlank="1" showInputMessage="1" showErrorMessage="1" xr:uid="{00000000-0002-0000-0100-0000DE000000}">
          <x14:formula1>
            <xm:f>OFFSET(Paramétrage!$A$1,1,MATCH($K$225,Paramétrage!$A$1:$K$1,0)-1,COUNTA(OFFSET(Paramétrage!$A$1,1,MATCH($K$225,Paramétrage!$A$1:$K$1,0)-1,1048575,1)),1)</xm:f>
          </x14:formula1>
          <xm:sqref>L225 O225</xm:sqref>
        </x14:dataValidation>
        <x14:dataValidation type="list" allowBlank="1" showInputMessage="1" showErrorMessage="1" xr:uid="{00000000-0002-0000-0100-0000DF000000}">
          <x14:formula1>
            <xm:f>OFFSET(Paramétrage!$A$1,1,MATCH($K$226,Paramétrage!$A$1:$K$1,0)-1,COUNTA(OFFSET(Paramétrage!$A$1,1,MATCH($K$226,Paramétrage!$A$1:$K$1,0)-1,1048575,1)),1)</xm:f>
          </x14:formula1>
          <xm:sqref>L226 O226</xm:sqref>
        </x14:dataValidation>
        <x14:dataValidation type="list" allowBlank="1" showInputMessage="1" showErrorMessage="1" xr:uid="{00000000-0002-0000-0100-0000E0000000}">
          <x14:formula1>
            <xm:f>OFFSET(Paramétrage!$A$1,1,MATCH($K$227,Paramétrage!$A$1:$K$1,0)-1,COUNTA(OFFSET(Paramétrage!$A$1,1,MATCH($K$227,Paramétrage!$A$1:$K$1,0)-1,1048575,1)),1)</xm:f>
          </x14:formula1>
          <xm:sqref>L227 O227</xm:sqref>
        </x14:dataValidation>
        <x14:dataValidation type="list" allowBlank="1" showInputMessage="1" showErrorMessage="1" xr:uid="{00000000-0002-0000-0100-0000E1000000}">
          <x14:formula1>
            <xm:f>OFFSET(Paramétrage!$A$1,1,MATCH($K$228,Paramétrage!$A$1:$K$1,0)-1,COUNTA(OFFSET(Paramétrage!$A$1,1,MATCH($K$228,Paramétrage!$A$1:$K$1,0)-1,1048575,1)),1)</xm:f>
          </x14:formula1>
          <xm:sqref>L228 O228</xm:sqref>
        </x14:dataValidation>
        <x14:dataValidation type="list" allowBlank="1" showInputMessage="1" showErrorMessage="1" xr:uid="{00000000-0002-0000-0100-0000E2000000}">
          <x14:formula1>
            <xm:f>OFFSET(Paramétrage!$A$1,1,MATCH($K$229,Paramétrage!$A$1:$K$1,0)-1,COUNTA(OFFSET(Paramétrage!$A$1,1,MATCH($K$229,Paramétrage!$A$1:$K$1,0)-1,1048575,1)),1)</xm:f>
          </x14:formula1>
          <xm:sqref>L229 O229</xm:sqref>
        </x14:dataValidation>
        <x14:dataValidation type="list" allowBlank="1" showInputMessage="1" showErrorMessage="1" xr:uid="{00000000-0002-0000-0100-0000E3000000}">
          <x14:formula1>
            <xm:f>OFFSET(Paramétrage!$A$1,1,MATCH($K$230,Paramétrage!$A$1:$K$1,0)-1,COUNTA(OFFSET(Paramétrage!$A$1,1,MATCH($K$230,Paramétrage!$A$1:$K$1,0)-1,1048575,1)),1)</xm:f>
          </x14:formula1>
          <xm:sqref>L230 O230</xm:sqref>
        </x14:dataValidation>
        <x14:dataValidation type="list" allowBlank="1" showInputMessage="1" showErrorMessage="1" xr:uid="{00000000-0002-0000-0100-0000E4000000}">
          <x14:formula1>
            <xm:f>OFFSET(Paramétrage!$A$1,1,MATCH($K$231,Paramétrage!$A$1:$K$1,0)-1,COUNTA(OFFSET(Paramétrage!$A$1,1,MATCH($K$231,Paramétrage!$A$1:$K$1,0)-1,1048575,1)),1)</xm:f>
          </x14:formula1>
          <xm:sqref>L231 O231</xm:sqref>
        </x14:dataValidation>
        <x14:dataValidation type="list" allowBlank="1" showInputMessage="1" showErrorMessage="1" xr:uid="{00000000-0002-0000-0100-0000E5000000}">
          <x14:formula1>
            <xm:f>OFFSET(Paramétrage!$A$1,1,MATCH($K$232,Paramétrage!$A$1:$K$1,0)-1,COUNTA(OFFSET(Paramétrage!$A$1,1,MATCH($K$232,Paramétrage!$A$1:$K$1,0)-1,1048575,1)),1)</xm:f>
          </x14:formula1>
          <xm:sqref>L232 O232</xm:sqref>
        </x14:dataValidation>
        <x14:dataValidation type="list" allowBlank="1" showInputMessage="1" showErrorMessage="1" xr:uid="{00000000-0002-0000-0100-0000E6000000}">
          <x14:formula1>
            <xm:f>OFFSET(Paramétrage!$A$1,1,MATCH($K$233,Paramétrage!$A$1:$K$1,0)-1,COUNTA(OFFSET(Paramétrage!$A$1,1,MATCH($K$233,Paramétrage!$A$1:$K$1,0)-1,1048575,1)),1)</xm:f>
          </x14:formula1>
          <xm:sqref>L233 O233</xm:sqref>
        </x14:dataValidation>
        <x14:dataValidation type="list" allowBlank="1" showInputMessage="1" showErrorMessage="1" xr:uid="{00000000-0002-0000-0100-0000E7000000}">
          <x14:formula1>
            <xm:f>OFFSET(Paramétrage!$A$1,1,MATCH($K$234,Paramétrage!$A$1:$K$1,0)-1,COUNTA(OFFSET(Paramétrage!$A$1,1,MATCH($K$234,Paramétrage!$A$1:$K$1,0)-1,1048575,1)),1)</xm:f>
          </x14:formula1>
          <xm:sqref>L234 O234</xm:sqref>
        </x14:dataValidation>
        <x14:dataValidation type="list" allowBlank="1" showInputMessage="1" showErrorMessage="1" xr:uid="{00000000-0002-0000-0100-0000E8000000}">
          <x14:formula1>
            <xm:f>OFFSET(Paramétrage!$A$1,1,MATCH($K$235,Paramétrage!$A$1:$K$1,0)-1,COUNTA(OFFSET(Paramétrage!$A$1,1,MATCH($K$235,Paramétrage!$A$1:$K$1,0)-1,1048575,1)),1)</xm:f>
          </x14:formula1>
          <xm:sqref>L235 O235</xm:sqref>
        </x14:dataValidation>
        <x14:dataValidation type="list" allowBlank="1" showInputMessage="1" showErrorMessage="1" xr:uid="{00000000-0002-0000-0100-0000E9000000}">
          <x14:formula1>
            <xm:f>OFFSET(Paramétrage!$A$1,1,MATCH($K$236,Paramétrage!$A$1:$K$1,0)-1,COUNTA(OFFSET(Paramétrage!$A$1,1,MATCH($K$236,Paramétrage!$A$1:$K$1,0)-1,1048575,1)),1)</xm:f>
          </x14:formula1>
          <xm:sqref>L236 O236</xm:sqref>
        </x14:dataValidation>
        <x14:dataValidation type="list" allowBlank="1" showInputMessage="1" showErrorMessage="1" xr:uid="{00000000-0002-0000-0100-0000EA000000}">
          <x14:formula1>
            <xm:f>OFFSET(Paramétrage!$A$1,1,MATCH($K$237,Paramétrage!$A$1:$K$1,0)-1,COUNTA(OFFSET(Paramétrage!$A$1,1,MATCH($K$237,Paramétrage!$A$1:$K$1,0)-1,1048575,1)),1)</xm:f>
          </x14:formula1>
          <xm:sqref>L237 O237</xm:sqref>
        </x14:dataValidation>
        <x14:dataValidation type="list" allowBlank="1" showInputMessage="1" showErrorMessage="1" xr:uid="{00000000-0002-0000-0100-0000EB000000}">
          <x14:formula1>
            <xm:f>OFFSET(Paramétrage!$A$1,1,MATCH($K$238,Paramétrage!$A$1:$K$1,0)-1,COUNTA(OFFSET(Paramétrage!$A$1,1,MATCH($K$238,Paramétrage!$A$1:$K$1,0)-1,1048575,1)),1)</xm:f>
          </x14:formula1>
          <xm:sqref>L238 O238</xm:sqref>
        </x14:dataValidation>
        <x14:dataValidation type="list" allowBlank="1" showInputMessage="1" showErrorMessage="1" xr:uid="{00000000-0002-0000-0100-0000EC000000}">
          <x14:formula1>
            <xm:f>OFFSET(Paramétrage!$A$1,1,MATCH($K$239,Paramétrage!$A$1:$K$1,0)-1,COUNTA(OFFSET(Paramétrage!$A$1,1,MATCH($K$239,Paramétrage!$A$1:$K$1,0)-1,1048575,1)),1)</xm:f>
          </x14:formula1>
          <xm:sqref>L239 O239</xm:sqref>
        </x14:dataValidation>
        <x14:dataValidation type="list" allowBlank="1" showInputMessage="1" showErrorMessage="1" xr:uid="{00000000-0002-0000-0100-0000ED000000}">
          <x14:formula1>
            <xm:f>OFFSET(Paramétrage!$A$1,1,MATCH($K$240,Paramétrage!$A$1:$K$1,0)-1,COUNTA(OFFSET(Paramétrage!$A$1,1,MATCH($K$240,Paramétrage!$A$1:$K$1,0)-1,1048575,1)),1)</xm:f>
          </x14:formula1>
          <xm:sqref>L240 O240</xm:sqref>
        </x14:dataValidation>
        <x14:dataValidation type="list" allowBlank="1" showInputMessage="1" showErrorMessage="1" xr:uid="{00000000-0002-0000-0100-0000EE000000}">
          <x14:formula1>
            <xm:f>OFFSET(Paramétrage!$A$1,1,MATCH($K$241,Paramétrage!$A$1:$K$1,0)-1,COUNTA(OFFSET(Paramétrage!$A$1,1,MATCH($K$241,Paramétrage!$A$1:$K$1,0)-1,1048575,1)),1)</xm:f>
          </x14:formula1>
          <xm:sqref>L241 O241</xm:sqref>
        </x14:dataValidation>
        <x14:dataValidation type="list" allowBlank="1" showInputMessage="1" showErrorMessage="1" xr:uid="{00000000-0002-0000-0100-0000EF000000}">
          <x14:formula1>
            <xm:f>OFFSET(Paramétrage!$A$1,1,MATCH($K$242,Paramétrage!$A$1:$K$1,0)-1,COUNTA(OFFSET(Paramétrage!$A$1,1,MATCH($K$242,Paramétrage!$A$1:$K$1,0)-1,1048575,1)),1)</xm:f>
          </x14:formula1>
          <xm:sqref>L242 O242</xm:sqref>
        </x14:dataValidation>
        <x14:dataValidation type="list" allowBlank="1" showInputMessage="1" showErrorMessage="1" xr:uid="{00000000-0002-0000-0100-0000F0000000}">
          <x14:formula1>
            <xm:f>OFFSET(Paramétrage!$A$1,1,MATCH($K$243,Paramétrage!$A$1:$K$1,0)-1,COUNTA(OFFSET(Paramétrage!$A$1,1,MATCH($K$243,Paramétrage!$A$1:$K$1,0)-1,1048575,1)),1)</xm:f>
          </x14:formula1>
          <xm:sqref>L243 O243</xm:sqref>
        </x14:dataValidation>
        <x14:dataValidation type="list" allowBlank="1" showInputMessage="1" showErrorMessage="1" xr:uid="{00000000-0002-0000-0100-0000F1000000}">
          <x14:formula1>
            <xm:f>OFFSET(Paramétrage!$A$1,1,MATCH($K$244,Paramétrage!$A$1:$K$1,0)-1,COUNTA(OFFSET(Paramétrage!$A$1,1,MATCH($K$244,Paramétrage!$A$1:$K$1,0)-1,1048575,1)),1)</xm:f>
          </x14:formula1>
          <xm:sqref>L244 O244</xm:sqref>
        </x14:dataValidation>
        <x14:dataValidation type="list" allowBlank="1" showInputMessage="1" showErrorMessage="1" xr:uid="{00000000-0002-0000-0100-0000F2000000}">
          <x14:formula1>
            <xm:f>OFFSET(Paramétrage!$A$1,1,MATCH($K$245,Paramétrage!$A$1:$K$1,0)-1,COUNTA(OFFSET(Paramétrage!$A$1,1,MATCH($K$245,Paramétrage!$A$1:$K$1,0)-1,1048575,1)),1)</xm:f>
          </x14:formula1>
          <xm:sqref>L245 O245</xm:sqref>
        </x14:dataValidation>
        <x14:dataValidation type="list" allowBlank="1" showInputMessage="1" showErrorMessage="1" xr:uid="{00000000-0002-0000-0100-0000F3000000}">
          <x14:formula1>
            <xm:f>OFFSET(Paramétrage!$A$1,1,MATCH($K$246,Paramétrage!$A$1:$K$1,0)-1,COUNTA(OFFSET(Paramétrage!$A$1,1,MATCH($K$246,Paramétrage!$A$1:$K$1,0)-1,1048575,1)),1)</xm:f>
          </x14:formula1>
          <xm:sqref>L246 O246</xm:sqref>
        </x14:dataValidation>
        <x14:dataValidation type="list" allowBlank="1" showInputMessage="1" showErrorMessage="1" xr:uid="{00000000-0002-0000-0100-0000F4000000}">
          <x14:formula1>
            <xm:f>OFFSET(Paramétrage!$A$1,1,MATCH($K$247,Paramétrage!$A$1:$K$1,0)-1,COUNTA(OFFSET(Paramétrage!$A$1,1,MATCH($K$247,Paramétrage!$A$1:$K$1,0)-1,1048575,1)),1)</xm:f>
          </x14:formula1>
          <xm:sqref>L247 O247</xm:sqref>
        </x14:dataValidation>
        <x14:dataValidation type="list" allowBlank="1" showInputMessage="1" showErrorMessage="1" xr:uid="{00000000-0002-0000-0100-0000F5000000}">
          <x14:formula1>
            <xm:f>OFFSET(Paramétrage!$A$1,1,MATCH($K$248,Paramétrage!$A$1:$K$1,0)-1,COUNTA(OFFSET(Paramétrage!$A$1,1,MATCH($K$248,Paramétrage!$A$1:$K$1,0)-1,1048575,1)),1)</xm:f>
          </x14:formula1>
          <xm:sqref>L248 O248</xm:sqref>
        </x14:dataValidation>
        <x14:dataValidation type="list" allowBlank="1" showInputMessage="1" showErrorMessage="1" xr:uid="{00000000-0002-0000-0100-0000F6000000}">
          <x14:formula1>
            <xm:f>OFFSET(Paramétrage!$A$1,1,MATCH($K$249,Paramétrage!$A$1:$K$1,0)-1,COUNTA(OFFSET(Paramétrage!$A$1,1,MATCH($K$249,Paramétrage!$A$1:$K$1,0)-1,1048575,1)),1)</xm:f>
          </x14:formula1>
          <xm:sqref>L249 O249</xm:sqref>
        </x14:dataValidation>
        <x14:dataValidation type="list" allowBlank="1" showInputMessage="1" showErrorMessage="1" xr:uid="{00000000-0002-0000-0100-0000F7000000}">
          <x14:formula1>
            <xm:f>OFFSET(Paramétrage!$A$1,1,MATCH($K$250,Paramétrage!$A$1:$K$1,0)-1,COUNTA(OFFSET(Paramétrage!$A$1,1,MATCH($K$250,Paramétrage!$A$1:$K$1,0)-1,1048575,1)),1)</xm:f>
          </x14:formula1>
          <xm:sqref>L250 O250</xm:sqref>
        </x14:dataValidation>
        <x14:dataValidation type="list" allowBlank="1" showInputMessage="1" showErrorMessage="1" xr:uid="{00000000-0002-0000-0100-0000F8000000}">
          <x14:formula1>
            <xm:f>OFFSET(Paramétrage!$A$1,1,MATCH($K$251,Paramétrage!$A$1:$K$1,0)-1,COUNTA(OFFSET(Paramétrage!$A$1,1,MATCH($K$251,Paramétrage!$A$1:$K$1,0)-1,1048575,1)),1)</xm:f>
          </x14:formula1>
          <xm:sqref>L251 O251</xm:sqref>
        </x14:dataValidation>
        <x14:dataValidation type="list" allowBlank="1" showInputMessage="1" showErrorMessage="1" xr:uid="{00000000-0002-0000-0100-0000F9000000}">
          <x14:formula1>
            <xm:f>OFFSET(Paramétrage!$A$1,1,MATCH($K$252,Paramétrage!$A$1:$K$1,0)-1,COUNTA(OFFSET(Paramétrage!$A$1,1,MATCH($K$252,Paramétrage!$A$1:$K$1,0)-1,1048575,1)),1)</xm:f>
          </x14:formula1>
          <xm:sqref>L252 O252</xm:sqref>
        </x14:dataValidation>
        <x14:dataValidation type="list" allowBlank="1" showInputMessage="1" showErrorMessage="1" xr:uid="{00000000-0002-0000-0100-0000FA000000}">
          <x14:formula1>
            <xm:f>OFFSET(Paramétrage!$A$1,1,MATCH($K$253,Paramétrage!$A$1:$K$1,0)-1,COUNTA(OFFSET(Paramétrage!$A$1,1,MATCH($K$253,Paramétrage!$A$1:$K$1,0)-1,1048575,1)),1)</xm:f>
          </x14:formula1>
          <xm:sqref>L253 O253</xm:sqref>
        </x14:dataValidation>
        <x14:dataValidation type="list" allowBlank="1" showInputMessage="1" showErrorMessage="1" xr:uid="{00000000-0002-0000-0100-0000FB000000}">
          <x14:formula1>
            <xm:f>OFFSET(Paramétrage!$A$1,1,MATCH($K$254,Paramétrage!$A$1:$K$1,0)-1,COUNTA(OFFSET(Paramétrage!$A$1,1,MATCH($K$254,Paramétrage!$A$1:$K$1,0)-1,1048575,1)),1)</xm:f>
          </x14:formula1>
          <xm:sqref>L254 O254</xm:sqref>
        </x14:dataValidation>
        <x14:dataValidation type="list" allowBlank="1" showInputMessage="1" showErrorMessage="1" xr:uid="{00000000-0002-0000-0100-0000FC000000}">
          <x14:formula1>
            <xm:f>OFFSET(Paramétrage!$A$1,1,MATCH($K$255,Paramétrage!$A$1:$K$1,0)-1,COUNTA(OFFSET(Paramétrage!$A$1,1,MATCH($K$255,Paramétrage!$A$1:$K$1,0)-1,1048575,1)),1)</xm:f>
          </x14:formula1>
          <xm:sqref>L255 O255</xm:sqref>
        </x14:dataValidation>
        <x14:dataValidation type="list" allowBlank="1" showInputMessage="1" showErrorMessage="1" xr:uid="{00000000-0002-0000-0100-0000FD000000}">
          <x14:formula1>
            <xm:f>OFFSET(Paramétrage!$A$1,1,MATCH($K$256,Paramétrage!$A$1:$K$1,0)-1,COUNTA(OFFSET(Paramétrage!$A$1,1,MATCH($K$256,Paramétrage!$A$1:$K$1,0)-1,1048575,1)),1)</xm:f>
          </x14:formula1>
          <xm:sqref>L256 O256</xm:sqref>
        </x14:dataValidation>
        <x14:dataValidation type="list" allowBlank="1" showInputMessage="1" showErrorMessage="1" xr:uid="{00000000-0002-0000-0100-0000FE000000}">
          <x14:formula1>
            <xm:f>OFFSET(Paramétrage!$A$1,1,MATCH($K$257,Paramétrage!$A$1:$K$1,0)-1,COUNTA(OFFSET(Paramétrage!$A$1,1,MATCH($K$257,Paramétrage!$A$1:$K$1,0)-1,1048575,1)),1)</xm:f>
          </x14:formula1>
          <xm:sqref>L257 O257</xm:sqref>
        </x14:dataValidation>
        <x14:dataValidation type="list" allowBlank="1" showInputMessage="1" showErrorMessage="1" xr:uid="{00000000-0002-0000-0100-0000FF000000}">
          <x14:formula1>
            <xm:f>OFFSET(Paramétrage!$A$1,1,MATCH($K$258,Paramétrage!$A$1:$K$1,0)-1,COUNTA(OFFSET(Paramétrage!$A$1,1,MATCH($K$258,Paramétrage!$A$1:$K$1,0)-1,1048575,1)),1)</xm:f>
          </x14:formula1>
          <xm:sqref>L258 O258</xm:sqref>
        </x14:dataValidation>
        <x14:dataValidation type="list" allowBlank="1" showInputMessage="1" showErrorMessage="1" xr:uid="{00000000-0002-0000-0100-000000010000}">
          <x14:formula1>
            <xm:f>OFFSET(Paramétrage!$A$1,1,MATCH($K$259,Paramétrage!$A$1:$K$1,0)-1,COUNTA(OFFSET(Paramétrage!$A$1,1,MATCH($K$259,Paramétrage!$A$1:$K$1,0)-1,1048575,1)),1)</xm:f>
          </x14:formula1>
          <xm:sqref>L259 O259</xm:sqref>
        </x14:dataValidation>
        <x14:dataValidation type="list" allowBlank="1" showInputMessage="1" showErrorMessage="1" xr:uid="{00000000-0002-0000-0100-000001010000}">
          <x14:formula1>
            <xm:f>OFFSET(Paramétrage!$A$1,1,MATCH($K$260,Paramétrage!$A$1:$K$1,0)-1,COUNTA(OFFSET(Paramétrage!$A$1,1,MATCH($K$260,Paramétrage!$A$1:$K$1,0)-1,1048575,1)),1)</xm:f>
          </x14:formula1>
          <xm:sqref>L260 O260</xm:sqref>
        </x14:dataValidation>
        <x14:dataValidation type="list" allowBlank="1" showInputMessage="1" showErrorMessage="1" xr:uid="{00000000-0002-0000-0100-000002010000}">
          <x14:formula1>
            <xm:f>OFFSET(Paramétrage!$A$1,1,MATCH($K$261,Paramétrage!$A$1:$K$1,0)-1,COUNTA(OFFSET(Paramétrage!$A$1,1,MATCH($K$261,Paramétrage!$A$1:$K$1,0)-1,1048575,1)),1)</xm:f>
          </x14:formula1>
          <xm:sqref>L261 O261</xm:sqref>
        </x14:dataValidation>
        <x14:dataValidation type="list" allowBlank="1" showInputMessage="1" showErrorMessage="1" xr:uid="{00000000-0002-0000-0100-000003010000}">
          <x14:formula1>
            <xm:f>OFFSET(Paramétrage!$A$1,1,MATCH($K$262,Paramétrage!$A$1:$K$1,0)-1,COUNTA(OFFSET(Paramétrage!$A$1,1,MATCH($K$262,Paramétrage!$A$1:$K$1,0)-1,1048575,1)),1)</xm:f>
          </x14:formula1>
          <xm:sqref>L262 O262</xm:sqref>
        </x14:dataValidation>
        <x14:dataValidation type="list" allowBlank="1" showInputMessage="1" showErrorMessage="1" xr:uid="{00000000-0002-0000-0100-000004010000}">
          <x14:formula1>
            <xm:f>OFFSET(Paramétrage!$A$1,1,MATCH($K$263,Paramétrage!$A$1:$K$1,0)-1,COUNTA(OFFSET(Paramétrage!$A$1,1,MATCH($K$263,Paramétrage!$A$1:$K$1,0)-1,1048575,1)),1)</xm:f>
          </x14:formula1>
          <xm:sqref>L263 O263</xm:sqref>
        </x14:dataValidation>
        <x14:dataValidation type="list" allowBlank="1" showInputMessage="1" showErrorMessage="1" xr:uid="{00000000-0002-0000-0100-000005010000}">
          <x14:formula1>
            <xm:f>OFFSET(Paramétrage!$A$1,1,MATCH($K$264,Paramétrage!$A$1:$K$1,0)-1,COUNTA(OFFSET(Paramétrage!$A$1,1,MATCH($K$264,Paramétrage!$A$1:$K$1,0)-1,1048575,1)),1)</xm:f>
          </x14:formula1>
          <xm:sqref>L264 O264</xm:sqref>
        </x14:dataValidation>
        <x14:dataValidation type="list" allowBlank="1" showInputMessage="1" showErrorMessage="1" xr:uid="{00000000-0002-0000-0100-000006010000}">
          <x14:formula1>
            <xm:f>OFFSET(Paramétrage!$A$1,1,MATCH($K$265,Paramétrage!$A$1:$K$1,0)-1,COUNTA(OFFSET(Paramétrage!$A$1,1,MATCH($K$265,Paramétrage!$A$1:$K$1,0)-1,1048575,1)),1)</xm:f>
          </x14:formula1>
          <xm:sqref>L265 O265</xm:sqref>
        </x14:dataValidation>
        <x14:dataValidation type="list" allowBlank="1" showInputMessage="1" showErrorMessage="1" xr:uid="{00000000-0002-0000-0100-000007010000}">
          <x14:formula1>
            <xm:f>OFFSET(Paramétrage!$A$1,1,MATCH($K$266,Paramétrage!$A$1:$K$1,0)-1,COUNTA(OFFSET(Paramétrage!$A$1,1,MATCH($K$266,Paramétrage!$A$1:$K$1,0)-1,1048575,1)),1)</xm:f>
          </x14:formula1>
          <xm:sqref>L266 O266</xm:sqref>
        </x14:dataValidation>
        <x14:dataValidation type="list" allowBlank="1" showInputMessage="1" showErrorMessage="1" xr:uid="{00000000-0002-0000-0100-000008010000}">
          <x14:formula1>
            <xm:f>OFFSET(Paramétrage!$A$1,1,MATCH($K$267,Paramétrage!$A$1:$K$1,0)-1,COUNTA(OFFSET(Paramétrage!$A$1,1,MATCH($K$267,Paramétrage!$A$1:$K$1,0)-1,1048575,1)),1)</xm:f>
          </x14:formula1>
          <xm:sqref>L267 O267</xm:sqref>
        </x14:dataValidation>
        <x14:dataValidation type="list" allowBlank="1" showInputMessage="1" showErrorMessage="1" xr:uid="{00000000-0002-0000-0100-000009010000}">
          <x14:formula1>
            <xm:f>OFFSET(Paramétrage!$A$1,1,MATCH($K$268,Paramétrage!$A$1:$K$1,0)-1,COUNTA(OFFSET(Paramétrage!$A$1,1,MATCH($K$268,Paramétrage!$A$1:$K$1,0)-1,1048575,1)),1)</xm:f>
          </x14:formula1>
          <xm:sqref>L268 O268</xm:sqref>
        </x14:dataValidation>
        <x14:dataValidation type="list" allowBlank="1" showInputMessage="1" showErrorMessage="1" xr:uid="{00000000-0002-0000-0100-00000A010000}">
          <x14:formula1>
            <xm:f>OFFSET(Paramétrage!$A$1,1,MATCH($K$269,Paramétrage!$A$1:$K$1,0)-1,COUNTA(OFFSET(Paramétrage!$A$1,1,MATCH($K$269,Paramétrage!$A$1:$K$1,0)-1,1048575,1)),1)</xm:f>
          </x14:formula1>
          <xm:sqref>L269 O269</xm:sqref>
        </x14:dataValidation>
        <x14:dataValidation type="list" allowBlank="1" showInputMessage="1" showErrorMessage="1" xr:uid="{00000000-0002-0000-0100-00000B010000}">
          <x14:formula1>
            <xm:f>OFFSET(Paramétrage!$A$1,1,MATCH($K$270,Paramétrage!$A$1:$K$1,0)-1,COUNTA(OFFSET(Paramétrage!$A$1,1,MATCH($K$270,Paramétrage!$A$1:$K$1,0)-1,1048575,1)),1)</xm:f>
          </x14:formula1>
          <xm:sqref>L270 O270</xm:sqref>
        </x14:dataValidation>
        <x14:dataValidation type="list" allowBlank="1" showInputMessage="1" showErrorMessage="1" xr:uid="{00000000-0002-0000-0100-00000C010000}">
          <x14:formula1>
            <xm:f>OFFSET(Paramétrage!$A$1,1,MATCH($K$271,Paramétrage!$A$1:$K$1,0)-1,COUNTA(OFFSET(Paramétrage!$A$1,1,MATCH($K$271,Paramétrage!$A$1:$K$1,0)-1,1048575,1)),1)</xm:f>
          </x14:formula1>
          <xm:sqref>L271 O271</xm:sqref>
        </x14:dataValidation>
        <x14:dataValidation type="list" allowBlank="1" showInputMessage="1" showErrorMessage="1" xr:uid="{00000000-0002-0000-0100-00000D010000}">
          <x14:formula1>
            <xm:f>OFFSET(Paramétrage!$A$1,1,MATCH($K$272,Paramétrage!$A$1:$K$1,0)-1,COUNTA(OFFSET(Paramétrage!$A$1,1,MATCH($K$272,Paramétrage!$A$1:$K$1,0)-1,1048575,1)),1)</xm:f>
          </x14:formula1>
          <xm:sqref>L272 O272</xm:sqref>
        </x14:dataValidation>
        <x14:dataValidation type="list" allowBlank="1" showInputMessage="1" showErrorMessage="1" xr:uid="{00000000-0002-0000-0100-00000E010000}">
          <x14:formula1>
            <xm:f>OFFSET(Paramétrage!$A$1,1,MATCH($K$273,Paramétrage!$A$1:$K$1,0)-1,COUNTA(OFFSET(Paramétrage!$A$1,1,MATCH($K$273,Paramétrage!$A$1:$K$1,0)-1,1048575,1)),1)</xm:f>
          </x14:formula1>
          <xm:sqref>L273 O273</xm:sqref>
        </x14:dataValidation>
        <x14:dataValidation type="list" allowBlank="1" showInputMessage="1" showErrorMessage="1" xr:uid="{00000000-0002-0000-0100-00000F010000}">
          <x14:formula1>
            <xm:f>OFFSET(Paramétrage!$A$1,1,MATCH($K$274,Paramétrage!$A$1:$K$1,0)-1,COUNTA(OFFSET(Paramétrage!$A$1,1,MATCH($K$274,Paramétrage!$A$1:$K$1,0)-1,1048575,1)),1)</xm:f>
          </x14:formula1>
          <xm:sqref>L274 O274</xm:sqref>
        </x14:dataValidation>
        <x14:dataValidation type="list" allowBlank="1" showInputMessage="1" showErrorMessage="1" xr:uid="{00000000-0002-0000-0100-000010010000}">
          <x14:formula1>
            <xm:f>Paramétrage!$AF$2:$AF$3</xm:f>
          </x14:formula1>
          <xm:sqref>M12:M273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75"/>
  <sheetViews>
    <sheetView tabSelected="1" zoomScale="40" zoomScaleNormal="40" workbookViewId="0">
      <pane xSplit="8" ySplit="11" topLeftCell="I12" activePane="bottomRight" state="frozen"/>
      <selection activeCell="L5" sqref="L5"/>
      <selection pane="topRight" activeCell="L5" sqref="L5"/>
      <selection pane="bottomLeft" activeCell="L5" sqref="L5"/>
      <selection pane="bottomRight" activeCell="V275" sqref="A1:V275"/>
    </sheetView>
  </sheetViews>
  <sheetFormatPr baseColWidth="10" defaultColWidth="11.42578125" defaultRowHeight="15.75" x14ac:dyDescent="0.2"/>
  <cols>
    <col min="1" max="1" width="11.42578125" style="2"/>
    <col min="2" max="3" width="8.7109375" style="2" customWidth="1"/>
    <col min="4" max="4" width="10" style="2" customWidth="1"/>
    <col min="5" max="5" width="8.7109375" style="2" customWidth="1"/>
    <col min="6" max="6" width="11.28515625" style="2" bestFit="1" customWidth="1"/>
    <col min="7" max="7" width="8.7109375" style="2" customWidth="1"/>
    <col min="8" max="8" width="69.140625" style="3" bestFit="1" customWidth="1"/>
    <col min="9" max="9" width="13" style="3" customWidth="1"/>
    <col min="10" max="10" width="10" style="3" customWidth="1"/>
    <col min="11" max="11" width="11.42578125" style="3"/>
    <col min="12" max="12" width="36.42578125" style="3" customWidth="1"/>
    <col min="13" max="13" width="11.42578125" style="3"/>
    <col min="14" max="14" width="20.28515625" style="3" customWidth="1"/>
    <col min="15" max="15" width="42" style="3" customWidth="1"/>
    <col min="16" max="17" width="20.28515625" style="3" customWidth="1"/>
    <col min="18" max="18" width="42" style="3" customWidth="1"/>
    <col min="19" max="20" width="20.28515625" style="3" customWidth="1"/>
    <col min="21" max="21" width="42" style="3" customWidth="1"/>
    <col min="22" max="16384" width="11.42578125" style="3"/>
  </cols>
  <sheetData>
    <row r="1" spans="1:21" ht="6" customHeight="1" x14ac:dyDescent="0.2">
      <c r="H1" s="2"/>
      <c r="I1" s="2"/>
      <c r="J1" s="2"/>
    </row>
    <row r="2" spans="1:21" ht="18" customHeight="1" x14ac:dyDescent="0.2">
      <c r="G2" s="30"/>
      <c r="H2" s="2"/>
      <c r="I2" s="2"/>
      <c r="J2" s="2"/>
    </row>
    <row r="3" spans="1:21" ht="18" customHeight="1" x14ac:dyDescent="0.2">
      <c r="B3" s="118" t="s">
        <v>1</v>
      </c>
      <c r="C3" s="118"/>
      <c r="G3" s="29"/>
      <c r="H3" s="119" t="s">
        <v>3</v>
      </c>
      <c r="I3" s="119"/>
    </row>
    <row r="4" spans="1:21" ht="18" customHeight="1" x14ac:dyDescent="0.2">
      <c r="B4" s="118"/>
      <c r="C4" s="118"/>
      <c r="G4" s="29"/>
      <c r="H4" s="119" t="s">
        <v>165</v>
      </c>
      <c r="I4" s="119"/>
    </row>
    <row r="5" spans="1:21" ht="18" customHeight="1" x14ac:dyDescent="0.2">
      <c r="A5" s="28"/>
      <c r="B5" s="118" t="s">
        <v>4</v>
      </c>
      <c r="C5" s="118"/>
      <c r="E5" s="1"/>
      <c r="F5" s="1"/>
      <c r="G5" s="1"/>
      <c r="H5" s="119" t="s">
        <v>162</v>
      </c>
      <c r="I5" s="119"/>
      <c r="L5" s="3" t="s">
        <v>932</v>
      </c>
    </row>
    <row r="6" spans="1:21" ht="18" customHeight="1" x14ac:dyDescent="0.2">
      <c r="A6" s="28"/>
      <c r="B6" s="118"/>
      <c r="C6" s="118"/>
      <c r="E6" s="1"/>
      <c r="F6" s="1"/>
      <c r="H6" s="119" t="s">
        <v>5</v>
      </c>
      <c r="I6" s="119"/>
    </row>
    <row r="7" spans="1:21" ht="18" customHeight="1" x14ac:dyDescent="0.2">
      <c r="A7" s="28"/>
      <c r="B7" s="28"/>
      <c r="C7" s="28"/>
      <c r="E7" s="1"/>
      <c r="F7" s="1"/>
      <c r="G7" s="1"/>
      <c r="H7" s="120">
        <v>40</v>
      </c>
      <c r="I7" s="120"/>
    </row>
    <row r="8" spans="1:21" ht="18" customHeight="1" x14ac:dyDescent="0.2">
      <c r="A8" s="8"/>
      <c r="B8" s="8"/>
      <c r="C8" s="8"/>
      <c r="D8" s="1"/>
      <c r="E8" s="1"/>
      <c r="F8" s="1"/>
      <c r="G8" s="1"/>
    </row>
    <row r="9" spans="1:21" ht="6.6" customHeight="1" thickBot="1" x14ac:dyDescent="0.25">
      <c r="B9" s="33"/>
      <c r="C9" s="33"/>
      <c r="D9" s="7"/>
      <c r="E9" s="3"/>
      <c r="F9" s="3"/>
      <c r="G9" s="3"/>
    </row>
    <row r="10" spans="1:21" ht="68.849999999999994" customHeight="1" x14ac:dyDescent="0.25">
      <c r="A10" s="35"/>
      <c r="B10" s="121" t="s">
        <v>6</v>
      </c>
      <c r="C10" s="122"/>
      <c r="D10" s="122"/>
      <c r="E10" s="122"/>
      <c r="F10" s="123"/>
      <c r="G10" s="110" t="s">
        <v>7</v>
      </c>
      <c r="H10" s="112" t="s">
        <v>8</v>
      </c>
      <c r="I10" s="114" t="s">
        <v>9</v>
      </c>
      <c r="J10" s="110" t="s">
        <v>10</v>
      </c>
      <c r="K10" s="108" t="s">
        <v>910</v>
      </c>
      <c r="L10" s="108" t="s">
        <v>911</v>
      </c>
      <c r="M10" s="108" t="s">
        <v>912</v>
      </c>
      <c r="N10" s="108" t="s">
        <v>910</v>
      </c>
      <c r="O10" s="108" t="s">
        <v>911</v>
      </c>
      <c r="P10" s="108" t="s">
        <v>912</v>
      </c>
      <c r="Q10" s="108" t="s">
        <v>913</v>
      </c>
      <c r="R10" s="108" t="s">
        <v>911</v>
      </c>
      <c r="S10" s="108" t="s">
        <v>912</v>
      </c>
      <c r="T10" s="108" t="s">
        <v>913</v>
      </c>
      <c r="U10" s="108" t="s">
        <v>911</v>
      </c>
    </row>
    <row r="11" spans="1:21" ht="32.25" thickBot="1" x14ac:dyDescent="0.3">
      <c r="A11" s="35"/>
      <c r="B11" s="32" t="s">
        <v>11</v>
      </c>
      <c r="C11" s="116" t="s">
        <v>12</v>
      </c>
      <c r="D11" s="117"/>
      <c r="E11" s="55" t="s">
        <v>13</v>
      </c>
      <c r="F11" s="55" t="s">
        <v>14</v>
      </c>
      <c r="G11" s="111"/>
      <c r="H11" s="113"/>
      <c r="I11" s="115"/>
      <c r="J11" s="111"/>
      <c r="K11" s="109"/>
      <c r="L11" s="109"/>
      <c r="M11" s="109"/>
      <c r="N11" s="109"/>
      <c r="O11" s="109"/>
      <c r="P11" s="109"/>
      <c r="Q11" s="109"/>
      <c r="R11" s="109"/>
      <c r="S11" s="109"/>
      <c r="T11" s="109"/>
      <c r="U11" s="109"/>
    </row>
    <row r="12" spans="1:21" ht="15.6" customHeight="1" x14ac:dyDescent="0.2">
      <c r="A12" s="102" t="s">
        <v>15</v>
      </c>
      <c r="B12" s="125" t="s">
        <v>16</v>
      </c>
      <c r="C12" s="134" t="s">
        <v>122</v>
      </c>
      <c r="D12" s="127"/>
      <c r="E12" s="92">
        <v>12</v>
      </c>
      <c r="F12" s="132" t="s">
        <v>123</v>
      </c>
      <c r="G12" s="34" t="s">
        <v>19</v>
      </c>
      <c r="H12" s="11" t="s">
        <v>124</v>
      </c>
      <c r="I12" s="12" t="s">
        <v>18</v>
      </c>
      <c r="J12" s="36" t="s">
        <v>21</v>
      </c>
      <c r="K12" s="89"/>
      <c r="L12" s="89"/>
      <c r="M12" s="89"/>
      <c r="N12" s="89"/>
      <c r="O12" s="89"/>
      <c r="P12" s="89"/>
      <c r="Q12" s="89"/>
      <c r="R12" s="89"/>
      <c r="S12" s="89"/>
      <c r="T12" s="89"/>
      <c r="U12" s="89"/>
    </row>
    <row r="13" spans="1:21" x14ac:dyDescent="0.2">
      <c r="A13" s="103"/>
      <c r="B13" s="125"/>
      <c r="C13" s="128"/>
      <c r="D13" s="129"/>
      <c r="E13" s="92"/>
      <c r="F13" s="132"/>
      <c r="G13" s="34" t="s">
        <v>22</v>
      </c>
      <c r="H13" s="11" t="s">
        <v>125</v>
      </c>
      <c r="I13" s="12" t="s">
        <v>18</v>
      </c>
      <c r="J13" s="36" t="s">
        <v>21</v>
      </c>
      <c r="K13" s="89"/>
      <c r="L13" s="89"/>
      <c r="M13" s="89"/>
      <c r="N13" s="89"/>
      <c r="O13" s="89"/>
      <c r="P13" s="89"/>
      <c r="Q13" s="89"/>
      <c r="R13" s="89"/>
      <c r="S13" s="89"/>
      <c r="T13" s="89"/>
      <c r="U13" s="89"/>
    </row>
    <row r="14" spans="1:21" x14ac:dyDescent="0.2">
      <c r="A14" s="103"/>
      <c r="B14" s="125"/>
      <c r="C14" s="128"/>
      <c r="D14" s="129"/>
      <c r="E14" s="92"/>
      <c r="F14" s="132"/>
      <c r="G14" s="34"/>
      <c r="H14" s="11"/>
      <c r="I14" s="12"/>
      <c r="J14" s="36"/>
      <c r="K14" s="89"/>
      <c r="L14" s="89"/>
      <c r="M14" s="89"/>
      <c r="N14" s="89"/>
      <c r="O14" s="89"/>
      <c r="P14" s="89"/>
      <c r="Q14" s="89"/>
      <c r="R14" s="89"/>
      <c r="S14" s="89"/>
      <c r="T14" s="89"/>
      <c r="U14" s="89"/>
    </row>
    <row r="15" spans="1:21" ht="15.75" hidden="1" customHeight="1" x14ac:dyDescent="0.2">
      <c r="A15" s="103"/>
      <c r="B15" s="125"/>
      <c r="C15" s="128"/>
      <c r="D15" s="129"/>
      <c r="E15" s="92"/>
      <c r="F15" s="132"/>
      <c r="G15" s="34"/>
      <c r="H15" s="11"/>
      <c r="I15" s="12"/>
      <c r="J15" s="36"/>
      <c r="K15" s="89"/>
      <c r="L15" s="89"/>
      <c r="M15" s="89"/>
      <c r="N15" s="89"/>
      <c r="O15" s="89"/>
      <c r="P15" s="89"/>
      <c r="Q15" s="89"/>
      <c r="R15" s="89"/>
      <c r="S15" s="89"/>
      <c r="T15" s="89"/>
      <c r="U15" s="89"/>
    </row>
    <row r="16" spans="1:21" ht="15.75" hidden="1" customHeight="1" x14ac:dyDescent="0.2">
      <c r="A16" s="103"/>
      <c r="B16" s="125"/>
      <c r="C16" s="128"/>
      <c r="D16" s="129"/>
      <c r="E16" s="92"/>
      <c r="F16" s="132"/>
      <c r="G16" s="34"/>
      <c r="H16" s="11"/>
      <c r="I16" s="12"/>
      <c r="J16" s="36"/>
      <c r="K16" s="89"/>
      <c r="L16" s="89"/>
      <c r="M16" s="89"/>
      <c r="N16" s="89"/>
      <c r="O16" s="89"/>
      <c r="P16" s="89"/>
      <c r="Q16" s="89"/>
      <c r="R16" s="89"/>
      <c r="S16" s="89"/>
      <c r="T16" s="89"/>
      <c r="U16" s="89"/>
    </row>
    <row r="17" spans="1:21" ht="15.75" hidden="1" customHeight="1" x14ac:dyDescent="0.2">
      <c r="A17" s="103"/>
      <c r="B17" s="125"/>
      <c r="C17" s="128"/>
      <c r="D17" s="129"/>
      <c r="E17" s="92"/>
      <c r="F17" s="132"/>
      <c r="G17" s="34"/>
      <c r="H17" s="11"/>
      <c r="I17" s="12"/>
      <c r="J17" s="36"/>
      <c r="K17" s="89"/>
      <c r="L17" s="89"/>
      <c r="M17" s="89"/>
      <c r="N17" s="89"/>
      <c r="O17" s="89"/>
      <c r="P17" s="89"/>
      <c r="Q17" s="89"/>
      <c r="R17" s="89"/>
      <c r="S17" s="89"/>
      <c r="T17" s="89"/>
      <c r="U17" s="89"/>
    </row>
    <row r="18" spans="1:21" ht="15.75" hidden="1" customHeight="1" x14ac:dyDescent="0.2">
      <c r="A18" s="103"/>
      <c r="B18" s="125"/>
      <c r="C18" s="128"/>
      <c r="D18" s="129"/>
      <c r="E18" s="92"/>
      <c r="F18" s="132"/>
      <c r="G18" s="34"/>
      <c r="H18" s="25"/>
      <c r="I18" s="10"/>
      <c r="J18" s="36"/>
      <c r="K18" s="89"/>
      <c r="L18" s="89"/>
      <c r="M18" s="89"/>
      <c r="N18" s="89"/>
      <c r="O18" s="89"/>
      <c r="P18" s="89"/>
      <c r="Q18" s="89"/>
      <c r="R18" s="89"/>
      <c r="S18" s="89"/>
      <c r="T18" s="89"/>
      <c r="U18" s="89"/>
    </row>
    <row r="19" spans="1:21" ht="15.75" hidden="1" customHeight="1" x14ac:dyDescent="0.2">
      <c r="A19" s="103"/>
      <c r="B19" s="125"/>
      <c r="C19" s="128"/>
      <c r="D19" s="129"/>
      <c r="E19" s="92"/>
      <c r="F19" s="132"/>
      <c r="G19" s="34"/>
      <c r="H19" s="11"/>
      <c r="I19" s="12"/>
      <c r="J19" s="36"/>
      <c r="K19" s="89"/>
      <c r="L19" s="89"/>
      <c r="M19" s="89"/>
      <c r="N19" s="89"/>
      <c r="O19" s="89"/>
      <c r="P19" s="89"/>
      <c r="Q19" s="89"/>
      <c r="R19" s="89"/>
      <c r="S19" s="89"/>
      <c r="T19" s="89"/>
      <c r="U19" s="89"/>
    </row>
    <row r="20" spans="1:21" ht="15.75" hidden="1" customHeight="1" x14ac:dyDescent="0.2">
      <c r="A20" s="103"/>
      <c r="B20" s="125"/>
      <c r="C20" s="128"/>
      <c r="D20" s="129"/>
      <c r="E20" s="92"/>
      <c r="F20" s="132"/>
      <c r="G20" s="34"/>
      <c r="H20" s="11"/>
      <c r="I20" s="12"/>
      <c r="J20" s="36"/>
      <c r="K20" s="89"/>
      <c r="L20" s="89"/>
      <c r="M20" s="89"/>
      <c r="N20" s="89"/>
      <c r="O20" s="89"/>
      <c r="P20" s="89"/>
      <c r="Q20" s="89"/>
      <c r="R20" s="89"/>
      <c r="S20" s="89"/>
      <c r="T20" s="89"/>
      <c r="U20" s="89"/>
    </row>
    <row r="21" spans="1:21" ht="15.75" hidden="1" customHeight="1" x14ac:dyDescent="0.2">
      <c r="A21" s="103"/>
      <c r="B21" s="125"/>
      <c r="C21" s="128"/>
      <c r="D21" s="129"/>
      <c r="E21" s="92"/>
      <c r="F21" s="132"/>
      <c r="G21" s="34"/>
      <c r="H21" s="11"/>
      <c r="I21" s="12"/>
      <c r="J21" s="36"/>
      <c r="K21" s="89"/>
      <c r="L21" s="89"/>
      <c r="M21" s="89"/>
      <c r="N21" s="89"/>
      <c r="O21" s="89"/>
      <c r="P21" s="89"/>
      <c r="Q21" s="89"/>
      <c r="R21" s="89"/>
      <c r="S21" s="89"/>
      <c r="T21" s="89"/>
      <c r="U21" s="89"/>
    </row>
    <row r="22" spans="1:21" ht="15.75" hidden="1" customHeight="1" x14ac:dyDescent="0.2">
      <c r="A22" s="103"/>
      <c r="B22" s="125"/>
      <c r="C22" s="128"/>
      <c r="D22" s="129"/>
      <c r="E22" s="92"/>
      <c r="F22" s="132"/>
      <c r="G22" s="34"/>
      <c r="H22" s="25"/>
      <c r="I22" s="10"/>
      <c r="J22" s="36"/>
      <c r="K22" s="89"/>
      <c r="L22" s="89"/>
      <c r="M22" s="89"/>
      <c r="N22" s="89"/>
      <c r="O22" s="89"/>
      <c r="P22" s="89"/>
      <c r="Q22" s="89"/>
      <c r="R22" s="89"/>
      <c r="S22" s="89"/>
      <c r="T22" s="89"/>
      <c r="U22" s="89"/>
    </row>
    <row r="23" spans="1:21" x14ac:dyDescent="0.2">
      <c r="A23" s="103"/>
      <c r="B23" s="125"/>
      <c r="C23" s="130"/>
      <c r="D23" s="131"/>
      <c r="E23" s="93"/>
      <c r="F23" s="133"/>
      <c r="G23" s="34"/>
      <c r="H23" s="25"/>
      <c r="I23" s="10"/>
      <c r="J23" s="36"/>
      <c r="K23" s="89"/>
      <c r="L23" s="89"/>
      <c r="M23" s="89"/>
      <c r="N23" s="89"/>
      <c r="O23" s="89"/>
      <c r="P23" s="89"/>
      <c r="Q23" s="89"/>
      <c r="R23" s="89"/>
      <c r="S23" s="89"/>
      <c r="T23" s="89"/>
      <c r="U23" s="89"/>
    </row>
    <row r="24" spans="1:21" x14ac:dyDescent="0.2">
      <c r="A24" s="103"/>
      <c r="B24" s="125"/>
      <c r="C24" s="37"/>
      <c r="D24" s="38"/>
      <c r="E24" s="39"/>
      <c r="F24" s="39"/>
      <c r="G24" s="39"/>
      <c r="H24" s="26"/>
      <c r="I24" s="13"/>
      <c r="J24" s="40"/>
      <c r="K24" s="89" t="s">
        <v>179</v>
      </c>
      <c r="L24" s="89" t="s">
        <v>284</v>
      </c>
      <c r="M24" s="89" t="s">
        <v>233</v>
      </c>
      <c r="N24" s="89" t="s">
        <v>178</v>
      </c>
      <c r="O24" s="90" t="s">
        <v>283</v>
      </c>
      <c r="P24" s="89"/>
      <c r="Q24" s="89"/>
      <c r="R24" s="89"/>
      <c r="S24" s="89"/>
      <c r="T24" s="89"/>
      <c r="U24" s="89"/>
    </row>
    <row r="25" spans="1:21" ht="15.6" customHeight="1" x14ac:dyDescent="0.2">
      <c r="A25" s="103"/>
      <c r="B25" s="125" t="s">
        <v>26</v>
      </c>
      <c r="C25" s="126" t="s">
        <v>157</v>
      </c>
      <c r="D25" s="127"/>
      <c r="E25" s="92">
        <v>12</v>
      </c>
      <c r="F25" s="132" t="s">
        <v>123</v>
      </c>
      <c r="G25" s="34" t="s">
        <v>28</v>
      </c>
      <c r="H25" s="11" t="s">
        <v>126</v>
      </c>
      <c r="I25" s="12" t="s">
        <v>18</v>
      </c>
      <c r="J25" s="36" t="s">
        <v>21</v>
      </c>
      <c r="K25" s="89"/>
      <c r="L25" s="89"/>
      <c r="M25" s="89"/>
      <c r="N25" s="89"/>
      <c r="O25" s="89"/>
      <c r="P25" s="89"/>
      <c r="Q25" s="89"/>
      <c r="R25" s="89"/>
      <c r="S25" s="89"/>
      <c r="T25" s="89"/>
      <c r="U25" s="89"/>
    </row>
    <row r="26" spans="1:21" x14ac:dyDescent="0.2">
      <c r="A26" s="103"/>
      <c r="B26" s="125"/>
      <c r="C26" s="128"/>
      <c r="D26" s="129"/>
      <c r="E26" s="92"/>
      <c r="F26" s="132"/>
      <c r="G26" s="34" t="s">
        <v>30</v>
      </c>
      <c r="H26" s="11" t="s">
        <v>127</v>
      </c>
      <c r="I26" s="12" t="s">
        <v>18</v>
      </c>
      <c r="J26" s="36" t="s">
        <v>21</v>
      </c>
      <c r="K26" s="89"/>
      <c r="L26" s="89"/>
      <c r="M26" s="89"/>
      <c r="N26" s="89"/>
      <c r="O26" s="89"/>
      <c r="P26" s="89"/>
      <c r="Q26" s="89"/>
      <c r="R26" s="89"/>
      <c r="S26" s="89"/>
      <c r="T26" s="89"/>
      <c r="U26" s="89"/>
    </row>
    <row r="27" spans="1:21" x14ac:dyDescent="0.2">
      <c r="A27" s="103"/>
      <c r="B27" s="125"/>
      <c r="C27" s="128"/>
      <c r="D27" s="129"/>
      <c r="E27" s="92"/>
      <c r="F27" s="132"/>
      <c r="G27" s="34" t="s">
        <v>33</v>
      </c>
      <c r="H27" s="11" t="s">
        <v>128</v>
      </c>
      <c r="I27" s="12" t="s">
        <v>18</v>
      </c>
      <c r="J27" s="36" t="s">
        <v>21</v>
      </c>
      <c r="K27" s="89"/>
      <c r="L27" s="89"/>
      <c r="M27" s="89"/>
      <c r="N27" s="89"/>
      <c r="O27" s="89"/>
      <c r="P27" s="89"/>
      <c r="Q27" s="89"/>
      <c r="R27" s="89"/>
      <c r="S27" s="89"/>
      <c r="T27" s="89"/>
      <c r="U27" s="89"/>
    </row>
    <row r="28" spans="1:21" x14ac:dyDescent="0.2">
      <c r="A28" s="103"/>
      <c r="B28" s="125"/>
      <c r="C28" s="128"/>
      <c r="D28" s="129"/>
      <c r="E28" s="92"/>
      <c r="F28" s="132"/>
      <c r="G28" s="34"/>
      <c r="H28" s="11"/>
      <c r="I28" s="12"/>
      <c r="J28" s="36"/>
      <c r="K28" s="89"/>
      <c r="L28" s="89"/>
      <c r="M28" s="89"/>
      <c r="N28" s="89"/>
      <c r="O28" s="89"/>
      <c r="P28" s="89"/>
      <c r="Q28" s="89"/>
      <c r="R28" s="89"/>
      <c r="S28" s="89"/>
      <c r="T28" s="89"/>
      <c r="U28" s="89"/>
    </row>
    <row r="29" spans="1:21" ht="15.75" hidden="1" customHeight="1" x14ac:dyDescent="0.2">
      <c r="A29" s="103"/>
      <c r="B29" s="125"/>
      <c r="C29" s="128"/>
      <c r="D29" s="129"/>
      <c r="E29" s="92"/>
      <c r="F29" s="132"/>
      <c r="G29" s="34"/>
      <c r="H29" s="11"/>
      <c r="I29" s="12"/>
      <c r="J29" s="36"/>
      <c r="K29" s="89"/>
      <c r="L29" s="89"/>
      <c r="M29" s="89"/>
      <c r="N29" s="89"/>
      <c r="O29" s="89"/>
      <c r="P29" s="89"/>
      <c r="Q29" s="89"/>
      <c r="R29" s="89"/>
      <c r="S29" s="89"/>
      <c r="T29" s="89"/>
      <c r="U29" s="89"/>
    </row>
    <row r="30" spans="1:21" ht="15.75" hidden="1" customHeight="1" x14ac:dyDescent="0.2">
      <c r="A30" s="103"/>
      <c r="B30" s="125"/>
      <c r="C30" s="128"/>
      <c r="D30" s="129"/>
      <c r="E30" s="92"/>
      <c r="F30" s="132"/>
      <c r="G30" s="34"/>
      <c r="H30" s="11"/>
      <c r="I30" s="12"/>
      <c r="J30" s="36"/>
      <c r="K30" s="89"/>
      <c r="L30" s="89"/>
      <c r="M30" s="89"/>
      <c r="N30" s="89"/>
      <c r="O30" s="89"/>
      <c r="P30" s="89"/>
      <c r="Q30" s="89"/>
      <c r="R30" s="89"/>
      <c r="S30" s="89"/>
      <c r="T30" s="89"/>
      <c r="U30" s="89"/>
    </row>
    <row r="31" spans="1:21" ht="15.75" hidden="1" customHeight="1" x14ac:dyDescent="0.2">
      <c r="A31" s="103"/>
      <c r="B31" s="125"/>
      <c r="C31" s="128"/>
      <c r="D31" s="129"/>
      <c r="E31" s="92"/>
      <c r="F31" s="132"/>
      <c r="G31" s="34"/>
      <c r="H31" s="25"/>
      <c r="I31" s="10"/>
      <c r="J31" s="36"/>
      <c r="K31" s="89"/>
      <c r="L31" s="89"/>
      <c r="M31" s="89"/>
      <c r="N31" s="89"/>
      <c r="O31" s="89"/>
      <c r="P31" s="89"/>
      <c r="Q31" s="89"/>
      <c r="R31" s="89"/>
      <c r="S31" s="89"/>
      <c r="T31" s="89"/>
      <c r="U31" s="89"/>
    </row>
    <row r="32" spans="1:21" ht="15.75" hidden="1" customHeight="1" x14ac:dyDescent="0.2">
      <c r="A32" s="103"/>
      <c r="B32" s="125"/>
      <c r="C32" s="128"/>
      <c r="D32" s="129"/>
      <c r="E32" s="92"/>
      <c r="F32" s="132"/>
      <c r="G32" s="34"/>
      <c r="H32" s="11"/>
      <c r="I32" s="12"/>
      <c r="J32" s="36"/>
      <c r="K32" s="89"/>
      <c r="L32" s="89"/>
      <c r="M32" s="89"/>
      <c r="N32" s="89"/>
      <c r="O32" s="89"/>
      <c r="P32" s="89"/>
      <c r="Q32" s="89"/>
      <c r="R32" s="89"/>
      <c r="S32" s="89"/>
      <c r="T32" s="89"/>
      <c r="U32" s="89"/>
    </row>
    <row r="33" spans="1:21" ht="15.75" hidden="1" customHeight="1" x14ac:dyDescent="0.2">
      <c r="A33" s="103"/>
      <c r="B33" s="125"/>
      <c r="C33" s="128"/>
      <c r="D33" s="129"/>
      <c r="E33" s="92"/>
      <c r="F33" s="132"/>
      <c r="G33" s="34"/>
      <c r="H33" s="11"/>
      <c r="I33" s="12"/>
      <c r="J33" s="36"/>
      <c r="K33" s="89"/>
      <c r="L33" s="89"/>
      <c r="M33" s="89"/>
      <c r="N33" s="89"/>
      <c r="O33" s="89"/>
      <c r="P33" s="89"/>
      <c r="Q33" s="89"/>
      <c r="R33" s="89"/>
      <c r="S33" s="89"/>
      <c r="T33" s="89"/>
      <c r="U33" s="89"/>
    </row>
    <row r="34" spans="1:21" ht="15.75" hidden="1" customHeight="1" x14ac:dyDescent="0.2">
      <c r="A34" s="103"/>
      <c r="B34" s="125"/>
      <c r="C34" s="128"/>
      <c r="D34" s="129"/>
      <c r="E34" s="92"/>
      <c r="F34" s="132"/>
      <c r="G34" s="34"/>
      <c r="H34" s="11"/>
      <c r="I34" s="12"/>
      <c r="J34" s="36"/>
      <c r="K34" s="89"/>
      <c r="L34" s="89"/>
      <c r="M34" s="89"/>
      <c r="N34" s="89"/>
      <c r="O34" s="89"/>
      <c r="P34" s="89"/>
      <c r="Q34" s="89"/>
      <c r="R34" s="89"/>
      <c r="S34" s="89"/>
      <c r="T34" s="89"/>
      <c r="U34" s="89"/>
    </row>
    <row r="35" spans="1:21" ht="15.75" hidden="1" customHeight="1" x14ac:dyDescent="0.2">
      <c r="A35" s="103"/>
      <c r="B35" s="125"/>
      <c r="C35" s="128"/>
      <c r="D35" s="129"/>
      <c r="E35" s="92"/>
      <c r="F35" s="132"/>
      <c r="G35" s="34"/>
      <c r="H35" s="25"/>
      <c r="I35" s="10"/>
      <c r="J35" s="36"/>
      <c r="K35" s="89"/>
      <c r="L35" s="89"/>
      <c r="M35" s="89"/>
      <c r="N35" s="89"/>
      <c r="O35" s="89"/>
      <c r="P35" s="89"/>
      <c r="Q35" s="89"/>
      <c r="R35" s="89"/>
      <c r="S35" s="89"/>
      <c r="T35" s="89"/>
      <c r="U35" s="89"/>
    </row>
    <row r="36" spans="1:21" ht="15.75" hidden="1" customHeight="1" x14ac:dyDescent="0.2">
      <c r="A36" s="103"/>
      <c r="B36" s="125"/>
      <c r="C36" s="130"/>
      <c r="D36" s="131"/>
      <c r="E36" s="93"/>
      <c r="F36" s="133"/>
      <c r="G36" s="34"/>
      <c r="H36" s="25"/>
      <c r="I36" s="10"/>
      <c r="J36" s="36"/>
      <c r="K36" s="89"/>
      <c r="L36" s="89"/>
      <c r="M36" s="89"/>
      <c r="N36" s="89"/>
      <c r="O36" s="89"/>
      <c r="P36" s="89"/>
      <c r="Q36" s="89"/>
      <c r="R36" s="89"/>
      <c r="S36" s="89"/>
      <c r="T36" s="89"/>
      <c r="U36" s="89"/>
    </row>
    <row r="37" spans="1:21" x14ac:dyDescent="0.2">
      <c r="A37" s="103"/>
      <c r="B37" s="125"/>
      <c r="C37" s="37"/>
      <c r="D37" s="38"/>
      <c r="E37" s="39"/>
      <c r="F37" s="39"/>
      <c r="G37" s="39"/>
      <c r="H37" s="26"/>
      <c r="I37" s="13"/>
      <c r="J37" s="40"/>
      <c r="K37" s="89" t="s">
        <v>179</v>
      </c>
      <c r="L37" s="89" t="s">
        <v>243</v>
      </c>
      <c r="M37" s="89" t="s">
        <v>233</v>
      </c>
      <c r="N37" s="89" t="s">
        <v>178</v>
      </c>
      <c r="O37" s="90" t="s">
        <v>242</v>
      </c>
      <c r="P37" s="89"/>
      <c r="Q37" s="89"/>
      <c r="R37" s="89"/>
      <c r="S37" s="89"/>
      <c r="T37" s="89"/>
      <c r="U37" s="89"/>
    </row>
    <row r="38" spans="1:21" ht="15.6" customHeight="1" x14ac:dyDescent="0.2">
      <c r="A38" s="103"/>
      <c r="B38" s="91" t="s">
        <v>38</v>
      </c>
      <c r="C38" s="94" t="s">
        <v>129</v>
      </c>
      <c r="D38" s="95"/>
      <c r="E38" s="92">
        <v>10</v>
      </c>
      <c r="F38" s="92" t="s">
        <v>18</v>
      </c>
      <c r="G38" s="34" t="s">
        <v>40</v>
      </c>
      <c r="H38" s="11" t="s">
        <v>130</v>
      </c>
      <c r="I38" s="12" t="s">
        <v>18</v>
      </c>
      <c r="J38" s="45" t="s">
        <v>32</v>
      </c>
      <c r="K38" s="89"/>
      <c r="L38" s="89"/>
      <c r="M38" s="89"/>
      <c r="N38" s="89"/>
      <c r="O38" s="89"/>
      <c r="P38" s="89"/>
      <c r="Q38" s="89"/>
      <c r="R38" s="89"/>
      <c r="S38" s="89"/>
      <c r="T38" s="89"/>
      <c r="U38" s="89"/>
    </row>
    <row r="39" spans="1:21" x14ac:dyDescent="0.2">
      <c r="A39" s="103"/>
      <c r="B39" s="91"/>
      <c r="C39" s="96"/>
      <c r="D39" s="97"/>
      <c r="E39" s="92"/>
      <c r="F39" s="92"/>
      <c r="G39" s="34" t="s">
        <v>42</v>
      </c>
      <c r="H39" s="25" t="s">
        <v>31</v>
      </c>
      <c r="I39" s="12" t="s">
        <v>18</v>
      </c>
      <c r="J39" s="36" t="s">
        <v>32</v>
      </c>
      <c r="K39" s="89"/>
      <c r="L39" s="89"/>
      <c r="M39" s="89"/>
      <c r="N39" s="89"/>
      <c r="O39" s="89"/>
      <c r="P39" s="89"/>
      <c r="Q39" s="89"/>
      <c r="R39" s="89"/>
      <c r="S39" s="89"/>
      <c r="T39" s="89"/>
      <c r="U39" s="89"/>
    </row>
    <row r="40" spans="1:21" x14ac:dyDescent="0.2">
      <c r="A40" s="103"/>
      <c r="B40" s="91"/>
      <c r="C40" s="96"/>
      <c r="D40" s="97"/>
      <c r="E40" s="92"/>
      <c r="F40" s="92"/>
      <c r="G40" s="34" t="s">
        <v>45</v>
      </c>
      <c r="H40" s="48" t="s">
        <v>34</v>
      </c>
      <c r="I40" s="12" t="s">
        <v>18</v>
      </c>
      <c r="J40" s="36" t="s">
        <v>35</v>
      </c>
      <c r="K40" s="89"/>
      <c r="L40" s="89"/>
      <c r="M40" s="89"/>
      <c r="N40" s="89"/>
      <c r="O40" s="89"/>
      <c r="P40" s="89"/>
      <c r="Q40" s="89"/>
      <c r="R40" s="89"/>
      <c r="S40" s="89"/>
      <c r="T40" s="89"/>
      <c r="U40" s="89"/>
    </row>
    <row r="41" spans="1:21" x14ac:dyDescent="0.2">
      <c r="A41" s="103"/>
      <c r="B41" s="91"/>
      <c r="C41" s="96"/>
      <c r="D41" s="97"/>
      <c r="E41" s="92"/>
      <c r="F41" s="92"/>
      <c r="G41" s="34" t="s">
        <v>131</v>
      </c>
      <c r="H41" s="49" t="s">
        <v>132</v>
      </c>
      <c r="I41" s="12" t="s">
        <v>18</v>
      </c>
      <c r="J41" s="36" t="s">
        <v>32</v>
      </c>
      <c r="K41" s="89"/>
      <c r="L41" s="89"/>
      <c r="M41" s="89"/>
      <c r="N41" s="89"/>
      <c r="O41" s="89"/>
      <c r="P41" s="89"/>
      <c r="Q41" s="89"/>
      <c r="R41" s="89"/>
      <c r="S41" s="89"/>
      <c r="T41" s="89"/>
      <c r="U41" s="89"/>
    </row>
    <row r="42" spans="1:21" x14ac:dyDescent="0.2">
      <c r="A42" s="103"/>
      <c r="B42" s="91"/>
      <c r="C42" s="96"/>
      <c r="D42" s="97"/>
      <c r="E42" s="92"/>
      <c r="F42" s="92"/>
      <c r="G42" s="61" t="s">
        <v>133</v>
      </c>
      <c r="H42" s="63" t="s">
        <v>154</v>
      </c>
      <c r="I42" s="67" t="s">
        <v>75</v>
      </c>
      <c r="J42" s="36" t="s">
        <v>32</v>
      </c>
      <c r="K42" s="89"/>
      <c r="L42" s="89"/>
      <c r="M42" s="89"/>
      <c r="N42" s="89"/>
      <c r="O42" s="89"/>
      <c r="P42" s="89"/>
      <c r="Q42" s="89"/>
      <c r="R42" s="89"/>
      <c r="S42" s="89"/>
      <c r="T42" s="89"/>
      <c r="U42" s="89"/>
    </row>
    <row r="43" spans="1:21" x14ac:dyDescent="0.2">
      <c r="A43" s="103"/>
      <c r="B43" s="91"/>
      <c r="C43" s="96"/>
      <c r="D43" s="97"/>
      <c r="E43" s="92"/>
      <c r="F43" s="92"/>
      <c r="G43" s="61" t="s">
        <v>133</v>
      </c>
      <c r="H43" s="69" t="s">
        <v>155</v>
      </c>
      <c r="I43" s="68" t="s">
        <v>75</v>
      </c>
      <c r="J43" s="36" t="s">
        <v>32</v>
      </c>
      <c r="K43" s="89"/>
      <c r="L43" s="89"/>
      <c r="M43" s="89"/>
      <c r="N43" s="89"/>
      <c r="O43" s="89"/>
      <c r="P43" s="89"/>
      <c r="Q43" s="89"/>
      <c r="R43" s="89"/>
      <c r="S43" s="89"/>
      <c r="T43" s="89"/>
      <c r="U43" s="89"/>
    </row>
    <row r="44" spans="1:21" x14ac:dyDescent="0.2">
      <c r="A44" s="103"/>
      <c r="B44" s="91"/>
      <c r="C44" s="96"/>
      <c r="D44" s="97"/>
      <c r="E44" s="92"/>
      <c r="F44" s="92"/>
      <c r="G44" s="34"/>
      <c r="H44" s="25"/>
      <c r="I44" s="10"/>
      <c r="J44" s="36"/>
      <c r="K44" s="89"/>
      <c r="L44" s="89"/>
      <c r="M44" s="89"/>
      <c r="N44" s="89"/>
      <c r="O44" s="89"/>
      <c r="P44" s="89"/>
      <c r="Q44" s="89"/>
      <c r="R44" s="89"/>
      <c r="S44" s="89"/>
      <c r="T44" s="89"/>
      <c r="U44" s="89"/>
    </row>
    <row r="45" spans="1:21" ht="15.75" hidden="1" customHeight="1" x14ac:dyDescent="0.2">
      <c r="A45" s="103"/>
      <c r="B45" s="91"/>
      <c r="C45" s="96"/>
      <c r="D45" s="97"/>
      <c r="E45" s="92"/>
      <c r="F45" s="92"/>
      <c r="G45" s="34"/>
      <c r="H45" s="25"/>
      <c r="I45" s="10"/>
      <c r="J45" s="36"/>
      <c r="K45" s="89"/>
      <c r="L45" s="89"/>
      <c r="M45" s="89"/>
      <c r="N45" s="89"/>
      <c r="O45" s="89"/>
      <c r="P45" s="89"/>
      <c r="Q45" s="89"/>
      <c r="R45" s="89"/>
      <c r="S45" s="89"/>
      <c r="T45" s="89"/>
      <c r="U45" s="89"/>
    </row>
    <row r="46" spans="1:21" ht="15.75" hidden="1" customHeight="1" x14ac:dyDescent="0.2">
      <c r="A46" s="103"/>
      <c r="B46" s="91"/>
      <c r="C46" s="96"/>
      <c r="D46" s="97"/>
      <c r="E46" s="92"/>
      <c r="F46" s="92"/>
      <c r="G46" s="34"/>
      <c r="H46" s="11"/>
      <c r="I46" s="12"/>
      <c r="J46" s="36"/>
      <c r="K46" s="89"/>
      <c r="L46" s="89"/>
      <c r="M46" s="89"/>
      <c r="N46" s="89"/>
      <c r="O46" s="89"/>
      <c r="P46" s="89"/>
      <c r="Q46" s="89"/>
      <c r="R46" s="89"/>
      <c r="S46" s="89"/>
      <c r="T46" s="89"/>
      <c r="U46" s="89"/>
    </row>
    <row r="47" spans="1:21" ht="15.75" hidden="1" customHeight="1" x14ac:dyDescent="0.2">
      <c r="A47" s="103"/>
      <c r="B47" s="91"/>
      <c r="C47" s="96"/>
      <c r="D47" s="97"/>
      <c r="E47" s="92"/>
      <c r="F47" s="92"/>
      <c r="G47" s="34"/>
      <c r="H47" s="25"/>
      <c r="I47" s="10"/>
      <c r="J47" s="36"/>
      <c r="K47" s="89"/>
      <c r="L47" s="89"/>
      <c r="M47" s="89"/>
      <c r="N47" s="89"/>
      <c r="O47" s="89"/>
      <c r="P47" s="89"/>
      <c r="Q47" s="89"/>
      <c r="R47" s="89"/>
      <c r="S47" s="89"/>
      <c r="T47" s="89"/>
      <c r="U47" s="89"/>
    </row>
    <row r="48" spans="1:21" ht="15.75" hidden="1" customHeight="1" x14ac:dyDescent="0.2">
      <c r="A48" s="103"/>
      <c r="B48" s="91"/>
      <c r="C48" s="96"/>
      <c r="D48" s="97"/>
      <c r="E48" s="92"/>
      <c r="F48" s="92"/>
      <c r="G48" s="34"/>
      <c r="H48" s="25"/>
      <c r="I48" s="10"/>
      <c r="J48" s="36"/>
      <c r="K48" s="89"/>
      <c r="L48" s="89"/>
      <c r="M48" s="89"/>
      <c r="N48" s="89"/>
      <c r="O48" s="89"/>
      <c r="P48" s="89"/>
      <c r="Q48" s="89"/>
      <c r="R48" s="89"/>
      <c r="S48" s="89"/>
      <c r="T48" s="89"/>
      <c r="U48" s="89"/>
    </row>
    <row r="49" spans="1:21" x14ac:dyDescent="0.2">
      <c r="A49" s="103"/>
      <c r="B49" s="91"/>
      <c r="C49" s="98"/>
      <c r="D49" s="99"/>
      <c r="E49" s="93"/>
      <c r="F49" s="93"/>
      <c r="G49" s="34"/>
      <c r="H49" s="25"/>
      <c r="I49" s="10"/>
      <c r="J49" s="36"/>
      <c r="K49" s="89"/>
      <c r="L49" s="89"/>
      <c r="M49" s="89"/>
      <c r="N49" s="89"/>
      <c r="O49" s="89"/>
      <c r="P49" s="89"/>
      <c r="Q49" s="89"/>
      <c r="R49" s="89"/>
      <c r="S49" s="89"/>
      <c r="T49" s="89"/>
      <c r="U49" s="89"/>
    </row>
    <row r="50" spans="1:21" x14ac:dyDescent="0.2">
      <c r="A50" s="103"/>
      <c r="B50" s="91"/>
      <c r="C50" s="37"/>
      <c r="D50" s="38"/>
      <c r="E50" s="39"/>
      <c r="F50" s="39"/>
      <c r="G50" s="39"/>
      <c r="H50" s="26"/>
      <c r="I50" s="13"/>
      <c r="J50" s="40"/>
      <c r="K50" s="89" t="s">
        <v>179</v>
      </c>
      <c r="L50" s="89" t="s">
        <v>325</v>
      </c>
      <c r="M50" s="89" t="s">
        <v>233</v>
      </c>
      <c r="N50" s="89" t="s">
        <v>179</v>
      </c>
      <c r="O50" s="89" t="s">
        <v>915</v>
      </c>
      <c r="P50" s="89" t="s">
        <v>233</v>
      </c>
      <c r="Q50" s="89" t="s">
        <v>179</v>
      </c>
      <c r="R50" s="89" t="s">
        <v>916</v>
      </c>
      <c r="S50" s="89" t="s">
        <v>233</v>
      </c>
      <c r="T50" s="89" t="s">
        <v>178</v>
      </c>
      <c r="U50" s="89" t="s">
        <v>917</v>
      </c>
    </row>
    <row r="51" spans="1:21" ht="15.6" customHeight="1" x14ac:dyDescent="0.2">
      <c r="A51" s="103"/>
      <c r="B51" s="91" t="s">
        <v>47</v>
      </c>
      <c r="C51" s="94" t="s">
        <v>44</v>
      </c>
      <c r="D51" s="95"/>
      <c r="E51" s="92">
        <v>3</v>
      </c>
      <c r="F51" s="92" t="s">
        <v>18</v>
      </c>
      <c r="G51" s="34" t="s">
        <v>49</v>
      </c>
      <c r="H51" s="71" t="s">
        <v>134</v>
      </c>
      <c r="I51" s="12" t="s">
        <v>18</v>
      </c>
      <c r="J51" s="36" t="s">
        <v>32</v>
      </c>
      <c r="K51" s="89"/>
      <c r="L51" s="89"/>
      <c r="M51" s="89"/>
      <c r="N51" s="89"/>
      <c r="O51" s="89"/>
      <c r="P51" s="89"/>
      <c r="Q51" s="89"/>
      <c r="R51" s="89"/>
      <c r="S51" s="89"/>
      <c r="T51" s="89"/>
      <c r="U51" s="89"/>
    </row>
    <row r="52" spans="1:21" x14ac:dyDescent="0.2">
      <c r="A52" s="103"/>
      <c r="B52" s="91"/>
      <c r="C52" s="96"/>
      <c r="D52" s="97"/>
      <c r="E52" s="92"/>
      <c r="F52" s="92"/>
      <c r="G52" s="34" t="s">
        <v>135</v>
      </c>
      <c r="H52" s="11" t="s">
        <v>136</v>
      </c>
      <c r="I52" s="12" t="s">
        <v>18</v>
      </c>
      <c r="J52" s="36" t="s">
        <v>21</v>
      </c>
      <c r="K52" s="89"/>
      <c r="L52" s="89"/>
      <c r="M52" s="89"/>
      <c r="N52" s="89"/>
      <c r="O52" s="89"/>
      <c r="P52" s="89"/>
      <c r="Q52" s="89"/>
      <c r="R52" s="89"/>
      <c r="S52" s="89"/>
      <c r="T52" s="89"/>
      <c r="U52" s="89"/>
    </row>
    <row r="53" spans="1:21" ht="15.75" hidden="1" customHeight="1" x14ac:dyDescent="0.2">
      <c r="A53" s="103"/>
      <c r="B53" s="91"/>
      <c r="C53" s="96"/>
      <c r="D53" s="97"/>
      <c r="E53" s="92"/>
      <c r="F53" s="92"/>
      <c r="G53" s="34"/>
      <c r="H53" s="11"/>
      <c r="I53" s="12"/>
      <c r="J53" s="36"/>
      <c r="K53" s="89"/>
      <c r="L53" s="89"/>
      <c r="M53" s="89"/>
      <c r="N53" s="89"/>
      <c r="O53" s="89"/>
      <c r="P53" s="89"/>
      <c r="Q53" s="89"/>
      <c r="R53" s="89"/>
      <c r="S53" s="89"/>
      <c r="T53" s="89"/>
      <c r="U53" s="89"/>
    </row>
    <row r="54" spans="1:21" ht="15.75" hidden="1" customHeight="1" x14ac:dyDescent="0.2">
      <c r="A54" s="103"/>
      <c r="B54" s="91"/>
      <c r="C54" s="96"/>
      <c r="D54" s="97"/>
      <c r="E54" s="92"/>
      <c r="F54" s="92"/>
      <c r="G54" s="34"/>
      <c r="H54" s="11"/>
      <c r="I54" s="12"/>
      <c r="J54" s="36"/>
      <c r="K54" s="89"/>
      <c r="L54" s="89"/>
      <c r="M54" s="89"/>
      <c r="N54" s="89"/>
      <c r="O54" s="89"/>
      <c r="P54" s="89"/>
      <c r="Q54" s="89"/>
      <c r="R54" s="89"/>
      <c r="S54" s="89"/>
      <c r="T54" s="89"/>
      <c r="U54" s="89"/>
    </row>
    <row r="55" spans="1:21" ht="15.75" hidden="1" customHeight="1" x14ac:dyDescent="0.2">
      <c r="A55" s="103"/>
      <c r="B55" s="91"/>
      <c r="C55" s="96"/>
      <c r="D55" s="97"/>
      <c r="E55" s="92"/>
      <c r="F55" s="92"/>
      <c r="G55" s="34"/>
      <c r="H55" s="11"/>
      <c r="I55" s="12"/>
      <c r="J55" s="36"/>
      <c r="K55" s="89"/>
      <c r="L55" s="89"/>
      <c r="M55" s="89"/>
      <c r="N55" s="89"/>
      <c r="O55" s="89"/>
      <c r="P55" s="89"/>
      <c r="Q55" s="89"/>
      <c r="R55" s="89"/>
      <c r="S55" s="89"/>
      <c r="T55" s="89"/>
      <c r="U55" s="89"/>
    </row>
    <row r="56" spans="1:21" ht="15.75" hidden="1" customHeight="1" x14ac:dyDescent="0.2">
      <c r="A56" s="103"/>
      <c r="B56" s="91"/>
      <c r="C56" s="96"/>
      <c r="D56" s="97"/>
      <c r="E56" s="92"/>
      <c r="F56" s="92"/>
      <c r="G56" s="34"/>
      <c r="H56" s="25"/>
      <c r="I56" s="10"/>
      <c r="J56" s="36"/>
      <c r="K56" s="89"/>
      <c r="L56" s="89"/>
      <c r="M56" s="89"/>
      <c r="N56" s="89"/>
      <c r="O56" s="89"/>
      <c r="P56" s="89"/>
      <c r="Q56" s="89"/>
      <c r="R56" s="89"/>
      <c r="S56" s="89"/>
      <c r="T56" s="89"/>
      <c r="U56" s="89"/>
    </row>
    <row r="57" spans="1:21" ht="15.75" hidden="1" customHeight="1" x14ac:dyDescent="0.2">
      <c r="A57" s="103"/>
      <c r="B57" s="91"/>
      <c r="C57" s="96"/>
      <c r="D57" s="97"/>
      <c r="E57" s="92"/>
      <c r="F57" s="92"/>
      <c r="G57" s="34"/>
      <c r="H57" s="25"/>
      <c r="I57" s="10"/>
      <c r="J57" s="36"/>
      <c r="K57" s="89"/>
      <c r="L57" s="89"/>
      <c r="M57" s="89"/>
      <c r="N57" s="89"/>
      <c r="O57" s="89"/>
      <c r="P57" s="89"/>
      <c r="Q57" s="89"/>
      <c r="R57" s="89"/>
      <c r="S57" s="89"/>
      <c r="T57" s="89"/>
      <c r="U57" s="89"/>
    </row>
    <row r="58" spans="1:21" ht="15.75" hidden="1" customHeight="1" x14ac:dyDescent="0.2">
      <c r="A58" s="103"/>
      <c r="B58" s="91"/>
      <c r="C58" s="96"/>
      <c r="D58" s="97"/>
      <c r="E58" s="92"/>
      <c r="F58" s="92"/>
      <c r="G58" s="34"/>
      <c r="H58" s="11"/>
      <c r="I58" s="12"/>
      <c r="J58" s="36"/>
      <c r="K58" s="89"/>
      <c r="L58" s="89"/>
      <c r="M58" s="89"/>
      <c r="N58" s="89"/>
      <c r="O58" s="89"/>
      <c r="P58" s="89"/>
      <c r="Q58" s="89"/>
      <c r="R58" s="89"/>
      <c r="S58" s="89"/>
      <c r="T58" s="89"/>
      <c r="U58" s="89"/>
    </row>
    <row r="59" spans="1:21" ht="15.75" hidden="1" customHeight="1" x14ac:dyDescent="0.2">
      <c r="A59" s="103"/>
      <c r="B59" s="91"/>
      <c r="C59" s="96"/>
      <c r="D59" s="97"/>
      <c r="E59" s="92"/>
      <c r="F59" s="92"/>
      <c r="G59" s="34"/>
      <c r="H59" s="11"/>
      <c r="I59" s="12"/>
      <c r="J59" s="36"/>
      <c r="K59" s="89"/>
      <c r="L59" s="89"/>
      <c r="M59" s="89"/>
      <c r="N59" s="89"/>
      <c r="O59" s="89"/>
      <c r="P59" s="89"/>
      <c r="Q59" s="89"/>
      <c r="R59" s="89"/>
      <c r="S59" s="89"/>
      <c r="T59" s="89"/>
      <c r="U59" s="89"/>
    </row>
    <row r="60" spans="1:21" ht="15.75" hidden="1" customHeight="1" x14ac:dyDescent="0.2">
      <c r="A60" s="103"/>
      <c r="B60" s="91"/>
      <c r="C60" s="96"/>
      <c r="D60" s="97"/>
      <c r="E60" s="92"/>
      <c r="F60" s="92"/>
      <c r="G60" s="34"/>
      <c r="H60" s="25"/>
      <c r="I60" s="10"/>
      <c r="J60" s="36"/>
      <c r="K60" s="89"/>
      <c r="L60" s="89"/>
      <c r="M60" s="89"/>
      <c r="N60" s="89"/>
      <c r="O60" s="89"/>
      <c r="P60" s="89"/>
      <c r="Q60" s="89"/>
      <c r="R60" s="89"/>
      <c r="S60" s="89"/>
      <c r="T60" s="89"/>
      <c r="U60" s="89"/>
    </row>
    <row r="61" spans="1:21" ht="15.75" hidden="1" customHeight="1" x14ac:dyDescent="0.2">
      <c r="A61" s="103"/>
      <c r="B61" s="91"/>
      <c r="C61" s="96"/>
      <c r="D61" s="97"/>
      <c r="E61" s="92"/>
      <c r="F61" s="92"/>
      <c r="G61" s="34"/>
      <c r="H61" s="25"/>
      <c r="I61" s="10"/>
      <c r="J61" s="36"/>
      <c r="K61" s="89"/>
      <c r="L61" s="89"/>
      <c r="M61" s="89"/>
      <c r="N61" s="89"/>
      <c r="O61" s="89"/>
      <c r="P61" s="89"/>
      <c r="Q61" s="89"/>
      <c r="R61" s="89"/>
      <c r="S61" s="89"/>
      <c r="T61" s="89"/>
      <c r="U61" s="89"/>
    </row>
    <row r="62" spans="1:21" x14ac:dyDescent="0.2">
      <c r="A62" s="103"/>
      <c r="B62" s="91"/>
      <c r="C62" s="98"/>
      <c r="D62" s="99"/>
      <c r="E62" s="93"/>
      <c r="F62" s="93"/>
      <c r="G62" s="34"/>
      <c r="H62" s="25"/>
      <c r="I62" s="10"/>
      <c r="J62" s="36"/>
      <c r="K62" s="89"/>
      <c r="L62" s="89"/>
      <c r="M62" s="89"/>
      <c r="N62" s="89"/>
      <c r="O62" s="89"/>
      <c r="P62" s="89"/>
      <c r="Q62" s="89"/>
      <c r="R62" s="89"/>
      <c r="S62" s="89"/>
      <c r="T62" s="89"/>
      <c r="U62" s="89"/>
    </row>
    <row r="63" spans="1:21" x14ac:dyDescent="0.2">
      <c r="A63" s="103"/>
      <c r="B63" s="91"/>
      <c r="C63" s="37"/>
      <c r="D63" s="38"/>
      <c r="E63" s="39"/>
      <c r="F63" s="39"/>
      <c r="G63" s="39"/>
      <c r="H63" s="26"/>
      <c r="I63" s="13"/>
      <c r="J63" s="40"/>
      <c r="K63" s="89" t="s">
        <v>179</v>
      </c>
      <c r="L63" s="89" t="s">
        <v>407</v>
      </c>
      <c r="M63" s="89" t="s">
        <v>233</v>
      </c>
      <c r="N63" s="89" t="s">
        <v>178</v>
      </c>
      <c r="O63" s="89" t="s">
        <v>926</v>
      </c>
      <c r="P63" s="89" t="s">
        <v>233</v>
      </c>
      <c r="Q63" s="89" t="s">
        <v>178</v>
      </c>
      <c r="R63" s="89" t="s">
        <v>923</v>
      </c>
      <c r="S63" s="89"/>
      <c r="T63" s="89"/>
      <c r="U63" s="89"/>
    </row>
    <row r="64" spans="1:21" ht="15.6" customHeight="1" x14ac:dyDescent="0.2">
      <c r="A64" s="103"/>
      <c r="B64" s="91" t="s">
        <v>51</v>
      </c>
      <c r="C64" s="124" t="s">
        <v>156</v>
      </c>
      <c r="D64" s="95"/>
      <c r="E64" s="92">
        <v>5</v>
      </c>
      <c r="F64" s="92" t="s">
        <v>18</v>
      </c>
      <c r="G64" s="61" t="s">
        <v>53</v>
      </c>
      <c r="H64" s="63" t="s">
        <v>137</v>
      </c>
      <c r="I64" s="67" t="s">
        <v>75</v>
      </c>
      <c r="J64" s="36" t="s">
        <v>21</v>
      </c>
      <c r="K64" s="89"/>
      <c r="L64" s="89"/>
      <c r="M64" s="89"/>
      <c r="N64" s="89"/>
      <c r="O64" s="89"/>
      <c r="P64" s="89"/>
      <c r="Q64" s="89"/>
      <c r="R64" s="89"/>
      <c r="S64" s="89"/>
      <c r="T64" s="89"/>
      <c r="U64" s="89"/>
    </row>
    <row r="65" spans="1:21" x14ac:dyDescent="0.2">
      <c r="A65" s="103"/>
      <c r="B65" s="91"/>
      <c r="C65" s="96"/>
      <c r="D65" s="97"/>
      <c r="E65" s="92"/>
      <c r="F65" s="92"/>
      <c r="G65" s="61" t="s">
        <v>53</v>
      </c>
      <c r="H65" s="76" t="s">
        <v>161</v>
      </c>
      <c r="I65" s="68" t="s">
        <v>75</v>
      </c>
      <c r="J65" s="36" t="s">
        <v>21</v>
      </c>
      <c r="K65" s="89"/>
      <c r="L65" s="89"/>
      <c r="M65" s="89"/>
      <c r="N65" s="89"/>
      <c r="O65" s="89"/>
      <c r="P65" s="89"/>
      <c r="Q65" s="89"/>
      <c r="R65" s="89"/>
      <c r="S65" s="89"/>
      <c r="T65" s="89"/>
      <c r="U65" s="89"/>
    </row>
    <row r="66" spans="1:21" x14ac:dyDescent="0.2">
      <c r="A66" s="103"/>
      <c r="B66" s="91"/>
      <c r="C66" s="96"/>
      <c r="D66" s="97"/>
      <c r="E66" s="92"/>
      <c r="F66" s="92"/>
      <c r="G66" s="62" t="s">
        <v>138</v>
      </c>
      <c r="H66" s="64" t="s">
        <v>139</v>
      </c>
      <c r="I66" s="66" t="s">
        <v>75</v>
      </c>
      <c r="J66" s="36" t="s">
        <v>21</v>
      </c>
      <c r="K66" s="89"/>
      <c r="L66" s="89"/>
      <c r="M66" s="89"/>
      <c r="N66" s="89"/>
      <c r="O66" s="89"/>
      <c r="P66" s="89"/>
      <c r="Q66" s="89"/>
      <c r="R66" s="89"/>
      <c r="S66" s="89"/>
      <c r="T66" s="89"/>
      <c r="U66" s="89"/>
    </row>
    <row r="67" spans="1:21" x14ac:dyDescent="0.2">
      <c r="A67" s="103"/>
      <c r="B67" s="91"/>
      <c r="C67" s="96"/>
      <c r="D67" s="97"/>
      <c r="E67" s="92"/>
      <c r="F67" s="92"/>
      <c r="G67" s="62" t="s">
        <v>138</v>
      </c>
      <c r="H67" s="65" t="s">
        <v>140</v>
      </c>
      <c r="I67" s="66" t="s">
        <v>75</v>
      </c>
      <c r="J67" s="36" t="s">
        <v>21</v>
      </c>
      <c r="K67" s="89"/>
      <c r="L67" s="89"/>
      <c r="M67" s="89"/>
      <c r="N67" s="89"/>
      <c r="O67" s="89"/>
      <c r="P67" s="89"/>
      <c r="Q67" s="89"/>
      <c r="R67" s="89"/>
      <c r="S67" s="89"/>
      <c r="T67" s="89"/>
      <c r="U67" s="89"/>
    </row>
    <row r="68" spans="1:21" ht="15.75" hidden="1" customHeight="1" x14ac:dyDescent="0.2">
      <c r="A68" s="103"/>
      <c r="B68" s="91"/>
      <c r="C68" s="96"/>
      <c r="D68" s="97"/>
      <c r="E68" s="92"/>
      <c r="F68" s="92"/>
      <c r="G68" s="34"/>
      <c r="H68" s="25"/>
      <c r="I68" s="10"/>
      <c r="J68" s="36"/>
      <c r="K68" s="89"/>
      <c r="L68" s="89"/>
      <c r="M68" s="89"/>
      <c r="N68" s="89"/>
      <c r="O68" s="89"/>
      <c r="P68" s="89"/>
      <c r="Q68" s="89"/>
      <c r="R68" s="89"/>
      <c r="S68" s="89"/>
      <c r="T68" s="89"/>
      <c r="U68" s="89"/>
    </row>
    <row r="69" spans="1:21" ht="15.75" hidden="1" customHeight="1" x14ac:dyDescent="0.2">
      <c r="A69" s="103"/>
      <c r="B69" s="91"/>
      <c r="C69" s="96"/>
      <c r="D69" s="97"/>
      <c r="E69" s="92"/>
      <c r="F69" s="92"/>
      <c r="G69" s="34"/>
      <c r="H69" s="25"/>
      <c r="I69" s="10"/>
      <c r="J69" s="36"/>
      <c r="K69" s="89"/>
      <c r="L69" s="89"/>
      <c r="M69" s="89"/>
      <c r="N69" s="89"/>
      <c r="O69" s="89"/>
      <c r="P69" s="89"/>
      <c r="Q69" s="89"/>
      <c r="R69" s="89"/>
      <c r="S69" s="89"/>
      <c r="T69" s="89"/>
      <c r="U69" s="89"/>
    </row>
    <row r="70" spans="1:21" ht="15.75" hidden="1" customHeight="1" x14ac:dyDescent="0.2">
      <c r="A70" s="103"/>
      <c r="B70" s="91"/>
      <c r="C70" s="96"/>
      <c r="D70" s="97"/>
      <c r="E70" s="92"/>
      <c r="F70" s="92"/>
      <c r="G70" s="34"/>
      <c r="H70" s="25"/>
      <c r="I70" s="10"/>
      <c r="J70" s="36"/>
      <c r="K70" s="89"/>
      <c r="L70" s="89"/>
      <c r="M70" s="89"/>
      <c r="N70" s="89"/>
      <c r="O70" s="89"/>
      <c r="P70" s="89"/>
      <c r="Q70" s="89"/>
      <c r="R70" s="89"/>
      <c r="S70" s="89"/>
      <c r="T70" s="89"/>
      <c r="U70" s="89"/>
    </row>
    <row r="71" spans="1:21" ht="15.75" hidden="1" customHeight="1" x14ac:dyDescent="0.2">
      <c r="A71" s="103"/>
      <c r="B71" s="91"/>
      <c r="C71" s="96"/>
      <c r="D71" s="97"/>
      <c r="E71" s="92"/>
      <c r="F71" s="92"/>
      <c r="G71" s="54"/>
      <c r="H71" s="25"/>
      <c r="I71" s="10"/>
      <c r="J71" s="36"/>
      <c r="K71" s="89"/>
      <c r="L71" s="89"/>
      <c r="M71" s="89"/>
      <c r="N71" s="89"/>
      <c r="O71" s="89"/>
      <c r="P71" s="89"/>
      <c r="Q71" s="89"/>
      <c r="R71" s="89"/>
      <c r="S71" s="89"/>
      <c r="T71" s="89"/>
      <c r="U71" s="89"/>
    </row>
    <row r="72" spans="1:21" ht="15.75" hidden="1" customHeight="1" x14ac:dyDescent="0.2">
      <c r="A72" s="103"/>
      <c r="B72" s="91"/>
      <c r="C72" s="96"/>
      <c r="D72" s="97"/>
      <c r="E72" s="92"/>
      <c r="F72" s="92"/>
      <c r="G72" s="34"/>
      <c r="H72" s="25"/>
      <c r="I72" s="10"/>
      <c r="J72" s="36"/>
      <c r="K72" s="89"/>
      <c r="L72" s="89"/>
      <c r="M72" s="89"/>
      <c r="N72" s="89"/>
      <c r="O72" s="89"/>
      <c r="P72" s="89"/>
      <c r="Q72" s="89"/>
      <c r="R72" s="89"/>
      <c r="S72" s="89"/>
      <c r="T72" s="89"/>
      <c r="U72" s="89"/>
    </row>
    <row r="73" spans="1:21" ht="15.75" hidden="1" customHeight="1" x14ac:dyDescent="0.2">
      <c r="A73" s="103"/>
      <c r="B73" s="91"/>
      <c r="C73" s="96"/>
      <c r="D73" s="97"/>
      <c r="E73" s="92"/>
      <c r="F73" s="92"/>
      <c r="G73" s="34"/>
      <c r="H73" s="25"/>
      <c r="I73" s="10"/>
      <c r="J73" s="36"/>
      <c r="K73" s="89"/>
      <c r="L73" s="89"/>
      <c r="M73" s="89"/>
      <c r="N73" s="89"/>
      <c r="O73" s="89"/>
      <c r="P73" s="89"/>
      <c r="Q73" s="89"/>
      <c r="R73" s="89"/>
      <c r="S73" s="89"/>
      <c r="T73" s="89"/>
      <c r="U73" s="89"/>
    </row>
    <row r="74" spans="1:21" ht="15.75" hidden="1" customHeight="1" x14ac:dyDescent="0.2">
      <c r="A74" s="103"/>
      <c r="B74" s="91"/>
      <c r="C74" s="96"/>
      <c r="D74" s="97"/>
      <c r="E74" s="92"/>
      <c r="F74" s="92"/>
      <c r="G74" s="34"/>
      <c r="H74" s="25"/>
      <c r="I74" s="10"/>
      <c r="J74" s="36"/>
      <c r="K74" s="89"/>
      <c r="L74" s="89"/>
      <c r="M74" s="89"/>
      <c r="N74" s="89"/>
      <c r="O74" s="89"/>
      <c r="P74" s="89"/>
      <c r="Q74" s="89"/>
      <c r="R74" s="89"/>
      <c r="S74" s="89"/>
      <c r="T74" s="89"/>
      <c r="U74" s="89"/>
    </row>
    <row r="75" spans="1:21" x14ac:dyDescent="0.2">
      <c r="A75" s="103"/>
      <c r="B75" s="91"/>
      <c r="C75" s="98"/>
      <c r="D75" s="99"/>
      <c r="E75" s="93"/>
      <c r="F75" s="93"/>
      <c r="G75" s="34"/>
      <c r="H75" s="25"/>
      <c r="I75" s="10"/>
      <c r="J75" s="36"/>
      <c r="K75" s="89"/>
      <c r="L75" s="89"/>
      <c r="M75" s="89"/>
      <c r="N75" s="89"/>
      <c r="O75" s="89"/>
      <c r="P75" s="89"/>
      <c r="Q75" s="89"/>
      <c r="R75" s="89"/>
      <c r="S75" s="89"/>
      <c r="T75" s="89"/>
      <c r="U75" s="89"/>
    </row>
    <row r="76" spans="1:21" ht="16.5" thickBot="1" x14ac:dyDescent="0.25">
      <c r="A76" s="103"/>
      <c r="B76" s="91"/>
      <c r="C76" s="37"/>
      <c r="D76" s="38"/>
      <c r="E76" s="39"/>
      <c r="F76" s="39"/>
      <c r="G76" s="39"/>
      <c r="H76" s="26"/>
      <c r="I76" s="13"/>
      <c r="J76" s="40"/>
      <c r="K76" s="89"/>
      <c r="L76" s="89"/>
      <c r="M76" s="89"/>
      <c r="N76" s="89" t="s">
        <v>178</v>
      </c>
      <c r="O76" s="89" t="s">
        <v>926</v>
      </c>
      <c r="P76" s="89" t="s">
        <v>233</v>
      </c>
      <c r="Q76" s="89" t="s">
        <v>178</v>
      </c>
      <c r="R76" s="89" t="s">
        <v>923</v>
      </c>
      <c r="S76" s="89"/>
      <c r="T76" s="89"/>
      <c r="U76" s="89"/>
    </row>
    <row r="77" spans="1:21" ht="15.6" hidden="1" customHeight="1" x14ac:dyDescent="0.2">
      <c r="A77" s="103"/>
      <c r="B77" s="91" t="s">
        <v>54</v>
      </c>
      <c r="C77" s="94"/>
      <c r="D77" s="95"/>
      <c r="E77" s="92"/>
      <c r="F77" s="92" t="s">
        <v>18</v>
      </c>
      <c r="G77" s="34" t="s">
        <v>56</v>
      </c>
      <c r="H77" s="11"/>
      <c r="I77" s="12"/>
      <c r="J77" s="36"/>
      <c r="K77" s="89"/>
      <c r="L77" s="89"/>
      <c r="M77" s="89"/>
      <c r="N77" s="89"/>
      <c r="O77" s="89"/>
      <c r="P77" s="89"/>
      <c r="Q77" s="89"/>
      <c r="R77" s="89"/>
      <c r="S77" s="89"/>
      <c r="T77" s="89"/>
      <c r="U77" s="89"/>
    </row>
    <row r="78" spans="1:21" ht="16.350000000000001" hidden="1" customHeight="1" x14ac:dyDescent="0.2">
      <c r="A78" s="103"/>
      <c r="B78" s="91"/>
      <c r="C78" s="96"/>
      <c r="D78" s="97"/>
      <c r="E78" s="92"/>
      <c r="F78" s="92"/>
      <c r="G78" s="34" t="s">
        <v>141</v>
      </c>
      <c r="H78" s="11"/>
      <c r="I78" s="10"/>
      <c r="J78" s="36"/>
      <c r="K78" s="89"/>
      <c r="L78" s="89"/>
      <c r="M78" s="89"/>
      <c r="N78" s="89"/>
      <c r="O78" s="89"/>
      <c r="P78" s="89"/>
      <c r="Q78" s="89"/>
      <c r="R78" s="89"/>
      <c r="S78" s="89"/>
      <c r="T78" s="89"/>
      <c r="U78" s="89"/>
    </row>
    <row r="79" spans="1:21" ht="16.350000000000001" hidden="1" customHeight="1" x14ac:dyDescent="0.2">
      <c r="A79" s="103"/>
      <c r="B79" s="91"/>
      <c r="C79" s="96"/>
      <c r="D79" s="97"/>
      <c r="E79" s="92"/>
      <c r="F79" s="92"/>
      <c r="G79" s="34" t="s">
        <v>142</v>
      </c>
      <c r="H79" s="25"/>
      <c r="I79" s="10"/>
      <c r="J79" s="36"/>
      <c r="K79" s="89"/>
      <c r="L79" s="89"/>
      <c r="M79" s="89"/>
      <c r="N79" s="89"/>
      <c r="O79" s="89"/>
      <c r="P79" s="89"/>
      <c r="Q79" s="89"/>
      <c r="R79" s="89"/>
      <c r="S79" s="89"/>
      <c r="T79" s="89"/>
      <c r="U79" s="89"/>
    </row>
    <row r="80" spans="1:21" ht="16.350000000000001" hidden="1" customHeight="1" x14ac:dyDescent="0.2">
      <c r="A80" s="103"/>
      <c r="B80" s="91"/>
      <c r="C80" s="96"/>
      <c r="D80" s="97"/>
      <c r="E80" s="92"/>
      <c r="F80" s="92"/>
      <c r="G80" s="54"/>
      <c r="H80" s="25"/>
      <c r="I80" s="10"/>
      <c r="J80" s="36"/>
      <c r="K80" s="89"/>
      <c r="L80" s="89"/>
      <c r="M80" s="89"/>
      <c r="N80" s="89"/>
      <c r="O80" s="89"/>
      <c r="P80" s="89"/>
      <c r="Q80" s="89"/>
      <c r="R80" s="89"/>
      <c r="S80" s="89"/>
      <c r="T80" s="89"/>
      <c r="U80" s="89"/>
    </row>
    <row r="81" spans="1:21" ht="16.350000000000001" hidden="1" customHeight="1" x14ac:dyDescent="0.2">
      <c r="A81" s="103"/>
      <c r="B81" s="91"/>
      <c r="C81" s="96"/>
      <c r="D81" s="97"/>
      <c r="E81" s="92"/>
      <c r="F81" s="92"/>
      <c r="G81" s="34"/>
      <c r="H81" s="25"/>
      <c r="I81" s="10"/>
      <c r="J81" s="36"/>
      <c r="K81" s="89"/>
      <c r="L81" s="89"/>
      <c r="M81" s="89"/>
      <c r="N81" s="89"/>
      <c r="O81" s="89"/>
      <c r="P81" s="89"/>
      <c r="Q81" s="89"/>
      <c r="R81" s="89"/>
      <c r="S81" s="89"/>
      <c r="T81" s="89"/>
      <c r="U81" s="89"/>
    </row>
    <row r="82" spans="1:21" ht="16.350000000000001" hidden="1" customHeight="1" x14ac:dyDescent="0.2">
      <c r="A82" s="103"/>
      <c r="B82" s="91"/>
      <c r="C82" s="96"/>
      <c r="D82" s="97"/>
      <c r="E82" s="92"/>
      <c r="F82" s="92"/>
      <c r="G82" s="34"/>
      <c r="H82" s="25"/>
      <c r="I82" s="10"/>
      <c r="J82" s="36"/>
      <c r="K82" s="89"/>
      <c r="L82" s="89"/>
      <c r="M82" s="89"/>
      <c r="N82" s="89"/>
      <c r="O82" s="89"/>
      <c r="P82" s="89"/>
      <c r="Q82" s="89"/>
      <c r="R82" s="89"/>
      <c r="S82" s="89"/>
      <c r="T82" s="89"/>
      <c r="U82" s="89"/>
    </row>
    <row r="83" spans="1:21" ht="16.350000000000001" hidden="1" customHeight="1" x14ac:dyDescent="0.2">
      <c r="A83" s="103"/>
      <c r="B83" s="91"/>
      <c r="C83" s="96"/>
      <c r="D83" s="97"/>
      <c r="E83" s="92"/>
      <c r="F83" s="92"/>
      <c r="G83" s="34"/>
      <c r="H83" s="25"/>
      <c r="I83" s="10"/>
      <c r="J83" s="36"/>
      <c r="K83" s="89"/>
      <c r="L83" s="89"/>
      <c r="M83" s="89"/>
      <c r="N83" s="89"/>
      <c r="O83" s="89"/>
      <c r="P83" s="89"/>
      <c r="Q83" s="89"/>
      <c r="R83" s="89"/>
      <c r="S83" s="89"/>
      <c r="T83" s="89"/>
      <c r="U83" s="89"/>
    </row>
    <row r="84" spans="1:21" ht="16.350000000000001" hidden="1" customHeight="1" x14ac:dyDescent="0.2">
      <c r="A84" s="103"/>
      <c r="B84" s="91"/>
      <c r="C84" s="96"/>
      <c r="D84" s="97"/>
      <c r="E84" s="92"/>
      <c r="F84" s="92"/>
      <c r="G84" s="54"/>
      <c r="H84" s="25"/>
      <c r="I84" s="10"/>
      <c r="J84" s="36"/>
      <c r="K84" s="89"/>
      <c r="L84" s="89"/>
      <c r="M84" s="89"/>
      <c r="N84" s="89"/>
      <c r="O84" s="89"/>
      <c r="P84" s="89"/>
      <c r="Q84" s="89"/>
      <c r="R84" s="89"/>
      <c r="S84" s="89"/>
      <c r="T84" s="89"/>
      <c r="U84" s="89"/>
    </row>
    <row r="85" spans="1:21" ht="16.350000000000001" hidden="1" customHeight="1" x14ac:dyDescent="0.2">
      <c r="A85" s="103"/>
      <c r="B85" s="91"/>
      <c r="C85" s="96"/>
      <c r="D85" s="97"/>
      <c r="E85" s="92"/>
      <c r="F85" s="92"/>
      <c r="G85" s="34"/>
      <c r="H85" s="25"/>
      <c r="I85" s="10"/>
      <c r="J85" s="36"/>
      <c r="K85" s="89"/>
      <c r="L85" s="89"/>
      <c r="M85" s="89"/>
      <c r="N85" s="89"/>
      <c r="O85" s="89"/>
      <c r="P85" s="89"/>
      <c r="Q85" s="89"/>
      <c r="R85" s="89"/>
      <c r="S85" s="89"/>
      <c r="T85" s="89"/>
      <c r="U85" s="89"/>
    </row>
    <row r="86" spans="1:21" ht="16.350000000000001" hidden="1" customHeight="1" x14ac:dyDescent="0.2">
      <c r="A86" s="103"/>
      <c r="B86" s="91"/>
      <c r="C86" s="96"/>
      <c r="D86" s="97"/>
      <c r="E86" s="92"/>
      <c r="F86" s="92"/>
      <c r="G86" s="34"/>
      <c r="H86" s="25"/>
      <c r="I86" s="10"/>
      <c r="J86" s="36"/>
      <c r="K86" s="89"/>
      <c r="L86" s="89"/>
      <c r="M86" s="89"/>
      <c r="N86" s="89"/>
      <c r="O86" s="89"/>
      <c r="P86" s="89"/>
      <c r="Q86" s="89"/>
      <c r="R86" s="89"/>
      <c r="S86" s="89"/>
      <c r="T86" s="89"/>
      <c r="U86" s="89"/>
    </row>
    <row r="87" spans="1:21" ht="16.350000000000001" hidden="1" customHeight="1" x14ac:dyDescent="0.2">
      <c r="A87" s="103"/>
      <c r="B87" s="91"/>
      <c r="C87" s="96"/>
      <c r="D87" s="97"/>
      <c r="E87" s="92"/>
      <c r="F87" s="92"/>
      <c r="G87" s="34"/>
      <c r="H87" s="25"/>
      <c r="I87" s="10"/>
      <c r="J87" s="36"/>
      <c r="K87" s="89"/>
      <c r="L87" s="89"/>
      <c r="M87" s="89"/>
      <c r="N87" s="89"/>
      <c r="O87" s="89"/>
      <c r="P87" s="89"/>
      <c r="Q87" s="89"/>
      <c r="R87" s="89"/>
      <c r="S87" s="89"/>
      <c r="T87" s="89"/>
      <c r="U87" s="89"/>
    </row>
    <row r="88" spans="1:21" ht="16.350000000000001" hidden="1" customHeight="1" x14ac:dyDescent="0.2">
      <c r="A88" s="103"/>
      <c r="B88" s="91"/>
      <c r="C88" s="98"/>
      <c r="D88" s="99"/>
      <c r="E88" s="93"/>
      <c r="F88" s="93"/>
      <c r="G88" s="34"/>
      <c r="H88" s="25"/>
      <c r="I88" s="10"/>
      <c r="J88" s="36"/>
      <c r="K88" s="89"/>
      <c r="L88" s="89"/>
      <c r="M88" s="89"/>
      <c r="N88" s="89"/>
      <c r="O88" s="89"/>
      <c r="P88" s="89"/>
      <c r="Q88" s="89"/>
      <c r="R88" s="89"/>
      <c r="S88" s="89"/>
      <c r="T88" s="89"/>
      <c r="U88" s="89"/>
    </row>
    <row r="89" spans="1:21" ht="15.6" hidden="1" customHeight="1" x14ac:dyDescent="0.2">
      <c r="A89" s="103"/>
      <c r="B89" s="91"/>
      <c r="C89" s="37"/>
      <c r="D89" s="38"/>
      <c r="E89" s="39"/>
      <c r="F89" s="39"/>
      <c r="G89" s="39"/>
      <c r="H89" s="26"/>
      <c r="I89" s="13"/>
      <c r="J89" s="40"/>
      <c r="K89" s="89"/>
      <c r="L89" s="89"/>
      <c r="M89" s="89"/>
      <c r="N89" s="89"/>
      <c r="O89" s="89"/>
      <c r="P89" s="89"/>
      <c r="Q89" s="89"/>
      <c r="R89" s="89"/>
      <c r="S89" s="89"/>
      <c r="T89" s="89"/>
      <c r="U89" s="89"/>
    </row>
    <row r="90" spans="1:21" ht="15.6" hidden="1" customHeight="1" x14ac:dyDescent="0.2">
      <c r="A90" s="103"/>
      <c r="B90" s="91" t="s">
        <v>57</v>
      </c>
      <c r="C90" s="94" t="s">
        <v>58</v>
      </c>
      <c r="D90" s="95"/>
      <c r="E90" s="92">
        <v>6</v>
      </c>
      <c r="F90" s="92" t="s">
        <v>18</v>
      </c>
      <c r="G90" s="34" t="s">
        <v>59</v>
      </c>
      <c r="H90" s="11"/>
      <c r="I90" s="50"/>
      <c r="J90" s="47"/>
      <c r="K90" s="89"/>
      <c r="L90" s="89"/>
      <c r="M90" s="89"/>
      <c r="N90" s="89"/>
      <c r="O90" s="89"/>
      <c r="P90" s="89"/>
      <c r="Q90" s="89"/>
      <c r="R90" s="89"/>
      <c r="S90" s="89"/>
      <c r="T90" s="89"/>
      <c r="U90" s="89"/>
    </row>
    <row r="91" spans="1:21" ht="16.5" hidden="1" customHeight="1" thickBot="1" x14ac:dyDescent="0.25">
      <c r="A91" s="103"/>
      <c r="B91" s="91"/>
      <c r="C91" s="96"/>
      <c r="D91" s="97"/>
      <c r="E91" s="92"/>
      <c r="F91" s="92"/>
      <c r="G91" s="34" t="s">
        <v>143</v>
      </c>
      <c r="H91" s="11"/>
      <c r="I91" s="51"/>
      <c r="J91" s="47"/>
      <c r="K91" s="89"/>
      <c r="L91" s="89"/>
      <c r="M91" s="89"/>
      <c r="N91" s="89"/>
      <c r="O91" s="89"/>
      <c r="P91" s="89"/>
      <c r="Q91" s="89"/>
      <c r="R91" s="89"/>
      <c r="S91" s="89"/>
      <c r="T91" s="89"/>
      <c r="U91" s="89"/>
    </row>
    <row r="92" spans="1:21" ht="16.5" hidden="1" customHeight="1" thickBot="1" x14ac:dyDescent="0.25">
      <c r="A92" s="103"/>
      <c r="B92" s="91"/>
      <c r="C92" s="96"/>
      <c r="D92" s="97"/>
      <c r="E92" s="92"/>
      <c r="F92" s="92"/>
      <c r="G92" s="34" t="s">
        <v>144</v>
      </c>
      <c r="H92" s="25"/>
      <c r="I92" s="51"/>
      <c r="J92" s="47"/>
      <c r="K92" s="89"/>
      <c r="L92" s="89"/>
      <c r="M92" s="89"/>
      <c r="N92" s="89"/>
      <c r="O92" s="89"/>
      <c r="P92" s="89"/>
      <c r="Q92" s="89"/>
      <c r="R92" s="89"/>
      <c r="S92" s="89"/>
      <c r="T92" s="89"/>
      <c r="U92" s="89"/>
    </row>
    <row r="93" spans="1:21" ht="16.5" hidden="1" customHeight="1" thickBot="1" x14ac:dyDescent="0.25">
      <c r="A93" s="103"/>
      <c r="B93" s="91"/>
      <c r="C93" s="96"/>
      <c r="D93" s="97"/>
      <c r="E93" s="92"/>
      <c r="F93" s="92"/>
      <c r="G93" s="54"/>
      <c r="H93" s="25"/>
      <c r="I93" s="10"/>
      <c r="J93" s="36"/>
      <c r="K93" s="89"/>
      <c r="L93" s="89"/>
      <c r="M93" s="89"/>
      <c r="N93" s="89"/>
      <c r="O93" s="89"/>
      <c r="P93" s="89"/>
      <c r="Q93" s="89"/>
      <c r="R93" s="89"/>
      <c r="S93" s="89"/>
      <c r="T93" s="89"/>
      <c r="U93" s="89"/>
    </row>
    <row r="94" spans="1:21" ht="16.5" hidden="1" customHeight="1" thickBot="1" x14ac:dyDescent="0.25">
      <c r="A94" s="103"/>
      <c r="B94" s="91"/>
      <c r="C94" s="96"/>
      <c r="D94" s="97"/>
      <c r="E94" s="92"/>
      <c r="F94" s="92"/>
      <c r="G94" s="34"/>
      <c r="H94" s="25"/>
      <c r="I94" s="10"/>
      <c r="J94" s="36"/>
      <c r="K94" s="89"/>
      <c r="L94" s="89"/>
      <c r="M94" s="89"/>
      <c r="N94" s="89"/>
      <c r="O94" s="89"/>
      <c r="P94" s="89"/>
      <c r="Q94" s="89"/>
      <c r="R94" s="89"/>
      <c r="S94" s="89"/>
      <c r="T94" s="89"/>
      <c r="U94" s="89"/>
    </row>
    <row r="95" spans="1:21" ht="16.5" hidden="1" customHeight="1" thickBot="1" x14ac:dyDescent="0.25">
      <c r="A95" s="103"/>
      <c r="B95" s="91"/>
      <c r="C95" s="96"/>
      <c r="D95" s="97"/>
      <c r="E95" s="92"/>
      <c r="F95" s="92"/>
      <c r="G95" s="34"/>
      <c r="H95" s="25"/>
      <c r="I95" s="10"/>
      <c r="J95" s="36"/>
      <c r="K95" s="89"/>
      <c r="L95" s="89"/>
      <c r="M95" s="89"/>
      <c r="N95" s="89"/>
      <c r="O95" s="89"/>
      <c r="P95" s="89"/>
      <c r="Q95" s="89"/>
      <c r="R95" s="89"/>
      <c r="S95" s="89"/>
      <c r="T95" s="89"/>
      <c r="U95" s="89"/>
    </row>
    <row r="96" spans="1:21" ht="16.5" hidden="1" customHeight="1" thickBot="1" x14ac:dyDescent="0.25">
      <c r="A96" s="103"/>
      <c r="B96" s="91"/>
      <c r="C96" s="96"/>
      <c r="D96" s="97"/>
      <c r="E96" s="92"/>
      <c r="F96" s="92"/>
      <c r="G96" s="34"/>
      <c r="H96" s="25"/>
      <c r="I96" s="10"/>
      <c r="J96" s="36"/>
      <c r="K96" s="89"/>
      <c r="L96" s="89"/>
      <c r="M96" s="89"/>
      <c r="N96" s="89"/>
      <c r="O96" s="89"/>
      <c r="P96" s="89"/>
      <c r="Q96" s="89"/>
      <c r="R96" s="89"/>
      <c r="S96" s="89"/>
      <c r="T96" s="89"/>
      <c r="U96" s="89"/>
    </row>
    <row r="97" spans="1:21" ht="16.5" hidden="1" customHeight="1" thickBot="1" x14ac:dyDescent="0.25">
      <c r="A97" s="103"/>
      <c r="B97" s="91"/>
      <c r="C97" s="96"/>
      <c r="D97" s="97"/>
      <c r="E97" s="92"/>
      <c r="F97" s="92"/>
      <c r="G97" s="34"/>
      <c r="H97" s="25"/>
      <c r="I97" s="10"/>
      <c r="J97" s="36"/>
      <c r="K97" s="89"/>
      <c r="L97" s="89"/>
      <c r="M97" s="89"/>
      <c r="N97" s="89"/>
      <c r="O97" s="89"/>
      <c r="P97" s="89"/>
      <c r="Q97" s="89"/>
      <c r="R97" s="89"/>
      <c r="S97" s="89"/>
      <c r="T97" s="89"/>
      <c r="U97" s="89"/>
    </row>
    <row r="98" spans="1:21" ht="16.5" hidden="1" customHeight="1" thickBot="1" x14ac:dyDescent="0.25">
      <c r="A98" s="103"/>
      <c r="B98" s="91"/>
      <c r="C98" s="96"/>
      <c r="D98" s="97"/>
      <c r="E98" s="92"/>
      <c r="F98" s="92"/>
      <c r="G98" s="34"/>
      <c r="H98" s="25"/>
      <c r="I98" s="10"/>
      <c r="J98" s="36"/>
      <c r="K98" s="89"/>
      <c r="L98" s="89"/>
      <c r="M98" s="89"/>
      <c r="N98" s="89"/>
      <c r="O98" s="89"/>
      <c r="P98" s="89"/>
      <c r="Q98" s="89"/>
      <c r="R98" s="89"/>
      <c r="S98" s="89"/>
      <c r="T98" s="89"/>
      <c r="U98" s="89"/>
    </row>
    <row r="99" spans="1:21" ht="16.5" hidden="1" customHeight="1" thickBot="1" x14ac:dyDescent="0.25">
      <c r="A99" s="103"/>
      <c r="B99" s="91"/>
      <c r="C99" s="96"/>
      <c r="D99" s="97"/>
      <c r="E99" s="92"/>
      <c r="F99" s="92"/>
      <c r="G99" s="34"/>
      <c r="H99" s="25"/>
      <c r="I99" s="10"/>
      <c r="J99" s="36"/>
      <c r="K99" s="89"/>
      <c r="L99" s="89"/>
      <c r="M99" s="89"/>
      <c r="N99" s="89"/>
      <c r="O99" s="89"/>
      <c r="P99" s="89"/>
      <c r="Q99" s="89"/>
      <c r="R99" s="89"/>
      <c r="S99" s="89"/>
      <c r="T99" s="89"/>
      <c r="U99" s="89"/>
    </row>
    <row r="100" spans="1:21" ht="16.5" hidden="1" customHeight="1" thickBot="1" x14ac:dyDescent="0.25">
      <c r="A100" s="103"/>
      <c r="B100" s="91"/>
      <c r="C100" s="96"/>
      <c r="D100" s="97"/>
      <c r="E100" s="92"/>
      <c r="F100" s="92"/>
      <c r="G100" s="34"/>
      <c r="H100" s="25"/>
      <c r="I100" s="10"/>
      <c r="J100" s="36"/>
      <c r="K100" s="89"/>
      <c r="L100" s="89"/>
      <c r="M100" s="89"/>
      <c r="N100" s="89"/>
      <c r="O100" s="89"/>
      <c r="P100" s="89"/>
      <c r="Q100" s="89"/>
      <c r="R100" s="89"/>
      <c r="S100" s="89"/>
      <c r="T100" s="89"/>
      <c r="U100" s="89"/>
    </row>
    <row r="101" spans="1:21" ht="16.5" hidden="1" customHeight="1" thickBot="1" x14ac:dyDescent="0.25">
      <c r="A101" s="103"/>
      <c r="B101" s="91"/>
      <c r="C101" s="98"/>
      <c r="D101" s="99"/>
      <c r="E101" s="93"/>
      <c r="F101" s="93"/>
      <c r="G101" s="34"/>
      <c r="H101" s="25"/>
      <c r="I101" s="10"/>
      <c r="J101" s="36"/>
      <c r="K101" s="89"/>
      <c r="L101" s="89"/>
      <c r="M101" s="89"/>
      <c r="N101" s="89"/>
      <c r="O101" s="89"/>
      <c r="P101" s="89"/>
      <c r="Q101" s="89"/>
      <c r="R101" s="89"/>
      <c r="S101" s="89"/>
      <c r="T101" s="89"/>
      <c r="U101" s="89"/>
    </row>
    <row r="102" spans="1:21" ht="17.100000000000001" hidden="1" customHeight="1" thickBot="1" x14ac:dyDescent="0.25">
      <c r="A102" s="103"/>
      <c r="B102" s="91"/>
      <c r="C102" s="37"/>
      <c r="D102" s="38"/>
      <c r="E102" s="39"/>
      <c r="F102" s="39"/>
      <c r="G102" s="39"/>
      <c r="H102" s="26"/>
      <c r="I102" s="13"/>
      <c r="J102" s="40"/>
      <c r="K102" s="89"/>
      <c r="L102" s="89"/>
      <c r="M102" s="89"/>
      <c r="N102" s="89"/>
      <c r="O102" s="89"/>
      <c r="P102" s="89"/>
      <c r="Q102" s="89"/>
      <c r="R102" s="89"/>
      <c r="S102" s="89"/>
      <c r="T102" s="89"/>
      <c r="U102" s="89"/>
    </row>
    <row r="103" spans="1:21" ht="15.6" hidden="1" customHeight="1" x14ac:dyDescent="0.2">
      <c r="A103" s="103"/>
      <c r="B103" s="91" t="s">
        <v>60</v>
      </c>
      <c r="C103" s="94" t="s">
        <v>61</v>
      </c>
      <c r="D103" s="95"/>
      <c r="E103" s="92">
        <v>6</v>
      </c>
      <c r="F103" s="92" t="s">
        <v>18</v>
      </c>
      <c r="G103" s="34" t="s">
        <v>62</v>
      </c>
      <c r="H103" s="11"/>
      <c r="I103" s="12"/>
      <c r="J103" s="36"/>
      <c r="K103" s="89"/>
      <c r="L103" s="89"/>
      <c r="M103" s="89"/>
      <c r="N103" s="89"/>
      <c r="O103" s="89"/>
      <c r="P103" s="89"/>
      <c r="Q103" s="89"/>
      <c r="R103" s="89"/>
      <c r="S103" s="89"/>
      <c r="T103" s="89"/>
      <c r="U103" s="89"/>
    </row>
    <row r="104" spans="1:21" ht="16.5" hidden="1" customHeight="1" thickBot="1" x14ac:dyDescent="0.25">
      <c r="A104" s="103"/>
      <c r="B104" s="91"/>
      <c r="C104" s="96"/>
      <c r="D104" s="97"/>
      <c r="E104" s="92"/>
      <c r="F104" s="92"/>
      <c r="G104" s="34"/>
      <c r="H104" s="11"/>
      <c r="I104" s="10"/>
      <c r="J104" s="36"/>
      <c r="K104" s="89"/>
      <c r="L104" s="89"/>
      <c r="M104" s="89"/>
      <c r="N104" s="89"/>
      <c r="O104" s="89"/>
      <c r="P104" s="89"/>
      <c r="Q104" s="89"/>
      <c r="R104" s="89"/>
      <c r="S104" s="89"/>
      <c r="T104" s="89"/>
      <c r="U104" s="89"/>
    </row>
    <row r="105" spans="1:21" ht="16.5" hidden="1" customHeight="1" thickBot="1" x14ac:dyDescent="0.25">
      <c r="A105" s="103"/>
      <c r="B105" s="91"/>
      <c r="C105" s="96"/>
      <c r="D105" s="97"/>
      <c r="E105" s="92"/>
      <c r="F105" s="92"/>
      <c r="G105" s="34"/>
      <c r="H105" s="25"/>
      <c r="I105" s="10"/>
      <c r="J105" s="36"/>
      <c r="K105" s="89"/>
      <c r="L105" s="89"/>
      <c r="M105" s="89"/>
      <c r="N105" s="89"/>
      <c r="O105" s="89"/>
      <c r="P105" s="89"/>
      <c r="Q105" s="89"/>
      <c r="R105" s="89"/>
      <c r="S105" s="89"/>
      <c r="T105" s="89"/>
      <c r="U105" s="89"/>
    </row>
    <row r="106" spans="1:21" ht="16.5" hidden="1" customHeight="1" thickBot="1" x14ac:dyDescent="0.25">
      <c r="A106" s="103"/>
      <c r="B106" s="91"/>
      <c r="C106" s="96"/>
      <c r="D106" s="97"/>
      <c r="E106" s="92"/>
      <c r="F106" s="92"/>
      <c r="G106" s="54"/>
      <c r="H106" s="25"/>
      <c r="I106" s="10"/>
      <c r="J106" s="36"/>
      <c r="K106" s="89"/>
      <c r="L106" s="89"/>
      <c r="M106" s="89"/>
      <c r="N106" s="89"/>
      <c r="O106" s="89"/>
      <c r="P106" s="89"/>
      <c r="Q106" s="89"/>
      <c r="R106" s="89"/>
      <c r="S106" s="89"/>
      <c r="T106" s="89"/>
      <c r="U106" s="89"/>
    </row>
    <row r="107" spans="1:21" ht="16.5" hidden="1" customHeight="1" thickBot="1" x14ac:dyDescent="0.25">
      <c r="A107" s="103"/>
      <c r="B107" s="91"/>
      <c r="C107" s="96"/>
      <c r="D107" s="97"/>
      <c r="E107" s="92"/>
      <c r="F107" s="92"/>
      <c r="G107" s="34"/>
      <c r="H107" s="25"/>
      <c r="I107" s="10"/>
      <c r="J107" s="36"/>
      <c r="K107" s="89"/>
      <c r="L107" s="89"/>
      <c r="M107" s="89"/>
      <c r="N107" s="89"/>
      <c r="O107" s="89"/>
      <c r="P107" s="89"/>
      <c r="Q107" s="89"/>
      <c r="R107" s="89"/>
      <c r="S107" s="89"/>
      <c r="T107" s="89"/>
      <c r="U107" s="89"/>
    </row>
    <row r="108" spans="1:21" ht="16.5" hidden="1" customHeight="1" thickBot="1" x14ac:dyDescent="0.25">
      <c r="A108" s="103"/>
      <c r="B108" s="91"/>
      <c r="C108" s="96"/>
      <c r="D108" s="97"/>
      <c r="E108" s="92"/>
      <c r="F108" s="92"/>
      <c r="G108" s="34"/>
      <c r="H108" s="25"/>
      <c r="I108" s="10"/>
      <c r="J108" s="36"/>
      <c r="K108" s="89"/>
      <c r="L108" s="89"/>
      <c r="M108" s="89"/>
      <c r="N108" s="89"/>
      <c r="O108" s="89"/>
      <c r="P108" s="89"/>
      <c r="Q108" s="89"/>
      <c r="R108" s="89"/>
      <c r="S108" s="89"/>
      <c r="T108" s="89"/>
      <c r="U108" s="89"/>
    </row>
    <row r="109" spans="1:21" ht="16.5" hidden="1" customHeight="1" thickBot="1" x14ac:dyDescent="0.25">
      <c r="A109" s="103"/>
      <c r="B109" s="91"/>
      <c r="C109" s="96"/>
      <c r="D109" s="97"/>
      <c r="E109" s="92"/>
      <c r="F109" s="92"/>
      <c r="G109" s="34"/>
      <c r="H109" s="25"/>
      <c r="I109" s="10"/>
      <c r="J109" s="36"/>
      <c r="K109" s="89"/>
      <c r="L109" s="89"/>
      <c r="M109" s="89"/>
      <c r="N109" s="89"/>
      <c r="O109" s="89"/>
      <c r="P109" s="89"/>
      <c r="Q109" s="89"/>
      <c r="R109" s="89"/>
      <c r="S109" s="89"/>
      <c r="T109" s="89"/>
      <c r="U109" s="89"/>
    </row>
    <row r="110" spans="1:21" ht="16.5" hidden="1" customHeight="1" thickBot="1" x14ac:dyDescent="0.25">
      <c r="A110" s="103"/>
      <c r="B110" s="91"/>
      <c r="C110" s="96"/>
      <c r="D110" s="97"/>
      <c r="E110" s="92"/>
      <c r="F110" s="92"/>
      <c r="G110" s="54"/>
      <c r="H110" s="25"/>
      <c r="I110" s="10"/>
      <c r="J110" s="36"/>
      <c r="K110" s="89"/>
      <c r="L110" s="89"/>
      <c r="M110" s="89"/>
      <c r="N110" s="89"/>
      <c r="O110" s="89"/>
      <c r="P110" s="89"/>
      <c r="Q110" s="89"/>
      <c r="R110" s="89"/>
      <c r="S110" s="89"/>
      <c r="T110" s="89"/>
      <c r="U110" s="89"/>
    </row>
    <row r="111" spans="1:21" ht="16.5" hidden="1" customHeight="1" thickBot="1" x14ac:dyDescent="0.25">
      <c r="A111" s="103"/>
      <c r="B111" s="91"/>
      <c r="C111" s="96"/>
      <c r="D111" s="97"/>
      <c r="E111" s="92"/>
      <c r="F111" s="92"/>
      <c r="G111" s="34"/>
      <c r="H111" s="25"/>
      <c r="I111" s="10"/>
      <c r="J111" s="36"/>
      <c r="K111" s="89"/>
      <c r="L111" s="89"/>
      <c r="M111" s="89"/>
      <c r="N111" s="89"/>
      <c r="O111" s="89"/>
      <c r="P111" s="89"/>
      <c r="Q111" s="89"/>
      <c r="R111" s="89"/>
      <c r="S111" s="89"/>
      <c r="T111" s="89"/>
      <c r="U111" s="89"/>
    </row>
    <row r="112" spans="1:21" ht="16.5" hidden="1" customHeight="1" thickBot="1" x14ac:dyDescent="0.25">
      <c r="A112" s="103"/>
      <c r="B112" s="91"/>
      <c r="C112" s="96"/>
      <c r="D112" s="97"/>
      <c r="E112" s="92"/>
      <c r="F112" s="92"/>
      <c r="G112" s="34"/>
      <c r="H112" s="25"/>
      <c r="I112" s="10"/>
      <c r="J112" s="36"/>
      <c r="K112" s="89"/>
      <c r="L112" s="89"/>
      <c r="M112" s="89"/>
      <c r="N112" s="89"/>
      <c r="O112" s="89"/>
      <c r="P112" s="89"/>
      <c r="Q112" s="89"/>
      <c r="R112" s="89"/>
      <c r="S112" s="89"/>
      <c r="T112" s="89"/>
      <c r="U112" s="89"/>
    </row>
    <row r="113" spans="1:21" ht="16.5" hidden="1" customHeight="1" thickBot="1" x14ac:dyDescent="0.25">
      <c r="A113" s="103"/>
      <c r="B113" s="91"/>
      <c r="C113" s="96"/>
      <c r="D113" s="97"/>
      <c r="E113" s="92"/>
      <c r="F113" s="92"/>
      <c r="G113" s="34"/>
      <c r="H113" s="25"/>
      <c r="I113" s="10"/>
      <c r="J113" s="36"/>
      <c r="K113" s="89"/>
      <c r="L113" s="89"/>
      <c r="M113" s="89"/>
      <c r="N113" s="89"/>
      <c r="O113" s="89"/>
      <c r="P113" s="89"/>
      <c r="Q113" s="89"/>
      <c r="R113" s="89"/>
      <c r="S113" s="89"/>
      <c r="T113" s="89"/>
      <c r="U113" s="89"/>
    </row>
    <row r="114" spans="1:21" ht="16.5" hidden="1" customHeight="1" thickBot="1" x14ac:dyDescent="0.25">
      <c r="A114" s="103"/>
      <c r="B114" s="91"/>
      <c r="C114" s="98"/>
      <c r="D114" s="99"/>
      <c r="E114" s="93"/>
      <c r="F114" s="93"/>
      <c r="G114" s="34"/>
      <c r="H114" s="25"/>
      <c r="I114" s="10"/>
      <c r="J114" s="36"/>
      <c r="K114" s="89"/>
      <c r="L114" s="89"/>
      <c r="M114" s="89"/>
      <c r="N114" s="89"/>
      <c r="O114" s="89"/>
      <c r="P114" s="89"/>
      <c r="Q114" s="89"/>
      <c r="R114" s="89"/>
      <c r="S114" s="89"/>
      <c r="T114" s="89"/>
      <c r="U114" s="89"/>
    </row>
    <row r="115" spans="1:21" ht="17.100000000000001" hidden="1" customHeight="1" thickBot="1" x14ac:dyDescent="0.25">
      <c r="A115" s="103"/>
      <c r="B115" s="91"/>
      <c r="C115" s="37"/>
      <c r="D115" s="38"/>
      <c r="E115" s="39"/>
      <c r="F115" s="39"/>
      <c r="G115" s="39"/>
      <c r="H115" s="26"/>
      <c r="I115" s="13"/>
      <c r="J115" s="40"/>
      <c r="K115" s="89"/>
      <c r="L115" s="89"/>
      <c r="M115" s="89"/>
      <c r="N115" s="89"/>
      <c r="O115" s="89"/>
      <c r="P115" s="89"/>
      <c r="Q115" s="89"/>
      <c r="R115" s="89"/>
      <c r="S115" s="89"/>
      <c r="T115" s="89"/>
      <c r="U115" s="89"/>
    </row>
    <row r="116" spans="1:21" ht="15.6" hidden="1" customHeight="1" x14ac:dyDescent="0.2">
      <c r="A116" s="103"/>
      <c r="B116" s="91" t="s">
        <v>63</v>
      </c>
      <c r="C116" s="94" t="s">
        <v>64</v>
      </c>
      <c r="D116" s="95"/>
      <c r="E116" s="92">
        <v>6</v>
      </c>
      <c r="F116" s="92" t="s">
        <v>18</v>
      </c>
      <c r="G116" s="34" t="s">
        <v>65</v>
      </c>
      <c r="H116" s="11"/>
      <c r="I116" s="12"/>
      <c r="J116" s="36"/>
      <c r="K116" s="89"/>
      <c r="L116" s="89"/>
      <c r="M116" s="89"/>
      <c r="N116" s="89"/>
      <c r="O116" s="89"/>
      <c r="P116" s="89"/>
      <c r="Q116" s="89"/>
      <c r="R116" s="89"/>
      <c r="S116" s="89"/>
      <c r="T116" s="89"/>
      <c r="U116" s="89"/>
    </row>
    <row r="117" spans="1:21" ht="16.5" hidden="1" customHeight="1" thickBot="1" x14ac:dyDescent="0.25">
      <c r="A117" s="103"/>
      <c r="B117" s="91"/>
      <c r="C117" s="96"/>
      <c r="D117" s="97"/>
      <c r="E117" s="92"/>
      <c r="F117" s="92"/>
      <c r="G117" s="34"/>
      <c r="H117" s="11"/>
      <c r="I117" s="10"/>
      <c r="J117" s="36"/>
      <c r="K117" s="89"/>
      <c r="L117" s="89"/>
      <c r="M117" s="89"/>
      <c r="N117" s="89"/>
      <c r="O117" s="89"/>
      <c r="P117" s="89"/>
      <c r="Q117" s="89"/>
      <c r="R117" s="89"/>
      <c r="S117" s="89"/>
      <c r="T117" s="89"/>
      <c r="U117" s="89"/>
    </row>
    <row r="118" spans="1:21" ht="16.5" hidden="1" customHeight="1" thickBot="1" x14ac:dyDescent="0.25">
      <c r="A118" s="103"/>
      <c r="B118" s="91"/>
      <c r="C118" s="96"/>
      <c r="D118" s="97"/>
      <c r="E118" s="92"/>
      <c r="F118" s="92"/>
      <c r="G118" s="34"/>
      <c r="H118" s="25"/>
      <c r="I118" s="10"/>
      <c r="J118" s="36"/>
      <c r="K118" s="89"/>
      <c r="L118" s="89"/>
      <c r="M118" s="89"/>
      <c r="N118" s="89"/>
      <c r="O118" s="89"/>
      <c r="P118" s="89"/>
      <c r="Q118" s="89"/>
      <c r="R118" s="89"/>
      <c r="S118" s="89"/>
      <c r="T118" s="89"/>
      <c r="U118" s="89"/>
    </row>
    <row r="119" spans="1:21" ht="16.5" hidden="1" customHeight="1" thickBot="1" x14ac:dyDescent="0.25">
      <c r="A119" s="103"/>
      <c r="B119" s="91"/>
      <c r="C119" s="96"/>
      <c r="D119" s="97"/>
      <c r="E119" s="92"/>
      <c r="F119" s="92"/>
      <c r="G119" s="54"/>
      <c r="H119" s="25"/>
      <c r="I119" s="10"/>
      <c r="J119" s="36"/>
      <c r="K119" s="89"/>
      <c r="L119" s="89"/>
      <c r="M119" s="89"/>
      <c r="N119" s="89"/>
      <c r="O119" s="89"/>
      <c r="P119" s="89"/>
      <c r="Q119" s="89"/>
      <c r="R119" s="89"/>
      <c r="S119" s="89"/>
      <c r="T119" s="89"/>
      <c r="U119" s="89"/>
    </row>
    <row r="120" spans="1:21" ht="16.5" hidden="1" customHeight="1" thickBot="1" x14ac:dyDescent="0.25">
      <c r="A120" s="103"/>
      <c r="B120" s="91"/>
      <c r="C120" s="96"/>
      <c r="D120" s="97"/>
      <c r="E120" s="92"/>
      <c r="F120" s="92"/>
      <c r="G120" s="34"/>
      <c r="H120" s="25"/>
      <c r="I120" s="10"/>
      <c r="J120" s="36"/>
      <c r="K120" s="89"/>
      <c r="L120" s="89"/>
      <c r="M120" s="89"/>
      <c r="N120" s="89"/>
      <c r="O120" s="89"/>
      <c r="P120" s="89"/>
      <c r="Q120" s="89"/>
      <c r="R120" s="89"/>
      <c r="S120" s="89"/>
      <c r="T120" s="89"/>
      <c r="U120" s="89"/>
    </row>
    <row r="121" spans="1:21" ht="16.5" hidden="1" customHeight="1" thickBot="1" x14ac:dyDescent="0.25">
      <c r="A121" s="103"/>
      <c r="B121" s="91"/>
      <c r="C121" s="96"/>
      <c r="D121" s="97"/>
      <c r="E121" s="92"/>
      <c r="F121" s="92"/>
      <c r="G121" s="34"/>
      <c r="H121" s="25"/>
      <c r="I121" s="10"/>
      <c r="J121" s="36"/>
      <c r="K121" s="89"/>
      <c r="L121" s="89"/>
      <c r="M121" s="89"/>
      <c r="N121" s="89"/>
      <c r="O121" s="89"/>
      <c r="P121" s="89"/>
      <c r="Q121" s="89"/>
      <c r="R121" s="89"/>
      <c r="S121" s="89"/>
      <c r="T121" s="89"/>
      <c r="U121" s="89"/>
    </row>
    <row r="122" spans="1:21" ht="16.5" hidden="1" customHeight="1" thickBot="1" x14ac:dyDescent="0.25">
      <c r="A122" s="103"/>
      <c r="B122" s="91"/>
      <c r="C122" s="96"/>
      <c r="D122" s="97"/>
      <c r="E122" s="92"/>
      <c r="F122" s="92"/>
      <c r="G122" s="34"/>
      <c r="H122" s="25"/>
      <c r="I122" s="10"/>
      <c r="J122" s="36"/>
      <c r="K122" s="89"/>
      <c r="L122" s="89"/>
      <c r="M122" s="89"/>
      <c r="N122" s="89"/>
      <c r="O122" s="89"/>
      <c r="P122" s="89"/>
      <c r="Q122" s="89"/>
      <c r="R122" s="89"/>
      <c r="S122" s="89"/>
      <c r="T122" s="89"/>
      <c r="U122" s="89"/>
    </row>
    <row r="123" spans="1:21" ht="16.5" hidden="1" customHeight="1" thickBot="1" x14ac:dyDescent="0.25">
      <c r="A123" s="103"/>
      <c r="B123" s="91"/>
      <c r="C123" s="96"/>
      <c r="D123" s="97"/>
      <c r="E123" s="92"/>
      <c r="F123" s="92"/>
      <c r="G123" s="54"/>
      <c r="H123" s="25"/>
      <c r="I123" s="10"/>
      <c r="J123" s="36"/>
      <c r="K123" s="89"/>
      <c r="L123" s="89"/>
      <c r="M123" s="89"/>
      <c r="N123" s="89"/>
      <c r="O123" s="89"/>
      <c r="P123" s="89"/>
      <c r="Q123" s="89"/>
      <c r="R123" s="89"/>
      <c r="S123" s="89"/>
      <c r="T123" s="89"/>
      <c r="U123" s="89"/>
    </row>
    <row r="124" spans="1:21" ht="16.5" hidden="1" customHeight="1" thickBot="1" x14ac:dyDescent="0.25">
      <c r="A124" s="103"/>
      <c r="B124" s="91"/>
      <c r="C124" s="96"/>
      <c r="D124" s="97"/>
      <c r="E124" s="92"/>
      <c r="F124" s="92"/>
      <c r="G124" s="34"/>
      <c r="H124" s="25"/>
      <c r="I124" s="10"/>
      <c r="J124" s="36"/>
      <c r="K124" s="89"/>
      <c r="L124" s="89"/>
      <c r="M124" s="89"/>
      <c r="N124" s="89"/>
      <c r="O124" s="89"/>
      <c r="P124" s="89"/>
      <c r="Q124" s="89"/>
      <c r="R124" s="89"/>
      <c r="S124" s="89"/>
      <c r="T124" s="89"/>
      <c r="U124" s="89"/>
    </row>
    <row r="125" spans="1:21" ht="16.5" hidden="1" customHeight="1" thickBot="1" x14ac:dyDescent="0.25">
      <c r="A125" s="103"/>
      <c r="B125" s="91"/>
      <c r="C125" s="96"/>
      <c r="D125" s="97"/>
      <c r="E125" s="92"/>
      <c r="F125" s="92"/>
      <c r="G125" s="34"/>
      <c r="H125" s="25"/>
      <c r="I125" s="10"/>
      <c r="J125" s="36"/>
      <c r="K125" s="89"/>
      <c r="L125" s="89"/>
      <c r="M125" s="89"/>
      <c r="N125" s="89"/>
      <c r="O125" s="89"/>
      <c r="P125" s="89"/>
      <c r="Q125" s="89"/>
      <c r="R125" s="89"/>
      <c r="S125" s="89"/>
      <c r="T125" s="89"/>
      <c r="U125" s="89"/>
    </row>
    <row r="126" spans="1:21" ht="16.5" hidden="1" customHeight="1" thickBot="1" x14ac:dyDescent="0.25">
      <c r="A126" s="103"/>
      <c r="B126" s="91"/>
      <c r="C126" s="96"/>
      <c r="D126" s="97"/>
      <c r="E126" s="92"/>
      <c r="F126" s="92"/>
      <c r="G126" s="34"/>
      <c r="H126" s="25"/>
      <c r="I126" s="10"/>
      <c r="J126" s="36"/>
      <c r="K126" s="89"/>
      <c r="L126" s="89"/>
      <c r="M126" s="89"/>
      <c r="N126" s="89"/>
      <c r="O126" s="89"/>
      <c r="P126" s="89"/>
      <c r="Q126" s="89"/>
      <c r="R126" s="89"/>
      <c r="S126" s="89"/>
      <c r="T126" s="89"/>
      <c r="U126" s="89"/>
    </row>
    <row r="127" spans="1:21" ht="16.5" hidden="1" customHeight="1" thickBot="1" x14ac:dyDescent="0.25">
      <c r="A127" s="103"/>
      <c r="B127" s="91"/>
      <c r="C127" s="98"/>
      <c r="D127" s="99"/>
      <c r="E127" s="93"/>
      <c r="F127" s="93"/>
      <c r="G127" s="34"/>
      <c r="H127" s="25"/>
      <c r="I127" s="10"/>
      <c r="J127" s="36"/>
      <c r="K127" s="89"/>
      <c r="L127" s="89"/>
      <c r="M127" s="89"/>
      <c r="N127" s="89"/>
      <c r="O127" s="89"/>
      <c r="P127" s="89"/>
      <c r="Q127" s="89"/>
      <c r="R127" s="89"/>
      <c r="S127" s="89"/>
      <c r="T127" s="89"/>
      <c r="U127" s="89"/>
    </row>
    <row r="128" spans="1:21" ht="17.100000000000001" hidden="1" customHeight="1" thickBot="1" x14ac:dyDescent="0.25">
      <c r="A128" s="103"/>
      <c r="B128" s="91"/>
      <c r="C128" s="37"/>
      <c r="D128" s="38"/>
      <c r="E128" s="39"/>
      <c r="F128" s="39"/>
      <c r="G128" s="39"/>
      <c r="H128" s="26"/>
      <c r="I128" s="13"/>
      <c r="J128" s="40"/>
      <c r="K128" s="89"/>
      <c r="L128" s="89"/>
      <c r="M128" s="89"/>
      <c r="N128" s="89"/>
      <c r="O128" s="89"/>
      <c r="P128" s="89"/>
      <c r="Q128" s="89"/>
      <c r="R128" s="89"/>
      <c r="S128" s="89"/>
      <c r="T128" s="89"/>
      <c r="U128" s="89"/>
    </row>
    <row r="129" spans="1:21" ht="15.6" hidden="1" customHeight="1" x14ac:dyDescent="0.2">
      <c r="A129" s="103"/>
      <c r="B129" s="91" t="s">
        <v>66</v>
      </c>
      <c r="C129" s="94" t="s">
        <v>67</v>
      </c>
      <c r="D129" s="95"/>
      <c r="E129" s="92">
        <v>6</v>
      </c>
      <c r="F129" s="92" t="s">
        <v>18</v>
      </c>
      <c r="G129" s="34" t="s">
        <v>68</v>
      </c>
      <c r="H129" s="11"/>
      <c r="I129" s="12"/>
      <c r="J129" s="36"/>
      <c r="K129" s="89"/>
      <c r="L129" s="89"/>
      <c r="M129" s="89"/>
      <c r="N129" s="89"/>
      <c r="O129" s="89"/>
      <c r="P129" s="89"/>
      <c r="Q129" s="89"/>
      <c r="R129" s="89"/>
      <c r="S129" s="89"/>
      <c r="T129" s="89"/>
      <c r="U129" s="89"/>
    </row>
    <row r="130" spans="1:21" ht="16.5" hidden="1" customHeight="1" thickBot="1" x14ac:dyDescent="0.25">
      <c r="A130" s="103"/>
      <c r="B130" s="91"/>
      <c r="C130" s="96"/>
      <c r="D130" s="97"/>
      <c r="E130" s="92"/>
      <c r="F130" s="92"/>
      <c r="G130" s="34"/>
      <c r="H130" s="11"/>
      <c r="I130" s="10"/>
      <c r="J130" s="36"/>
      <c r="K130" s="89"/>
      <c r="L130" s="89"/>
      <c r="M130" s="89"/>
      <c r="N130" s="89"/>
      <c r="O130" s="89"/>
      <c r="P130" s="89"/>
      <c r="Q130" s="89"/>
      <c r="R130" s="89"/>
      <c r="S130" s="89"/>
      <c r="T130" s="89"/>
      <c r="U130" s="89"/>
    </row>
    <row r="131" spans="1:21" ht="16.5" hidden="1" customHeight="1" thickBot="1" x14ac:dyDescent="0.25">
      <c r="A131" s="103"/>
      <c r="B131" s="91"/>
      <c r="C131" s="96"/>
      <c r="D131" s="97"/>
      <c r="E131" s="92"/>
      <c r="F131" s="92"/>
      <c r="G131" s="34"/>
      <c r="H131" s="25"/>
      <c r="I131" s="10"/>
      <c r="J131" s="36"/>
      <c r="K131" s="89"/>
      <c r="L131" s="89"/>
      <c r="M131" s="89"/>
      <c r="N131" s="89"/>
      <c r="O131" s="89"/>
      <c r="P131" s="89"/>
      <c r="Q131" s="89"/>
      <c r="R131" s="89"/>
      <c r="S131" s="89"/>
      <c r="T131" s="89"/>
      <c r="U131" s="89"/>
    </row>
    <row r="132" spans="1:21" ht="16.5" hidden="1" customHeight="1" thickBot="1" x14ac:dyDescent="0.25">
      <c r="A132" s="103"/>
      <c r="B132" s="91"/>
      <c r="C132" s="96"/>
      <c r="D132" s="97"/>
      <c r="E132" s="92"/>
      <c r="F132" s="92"/>
      <c r="G132" s="54"/>
      <c r="H132" s="25"/>
      <c r="I132" s="10"/>
      <c r="J132" s="36"/>
      <c r="K132" s="89"/>
      <c r="L132" s="89"/>
      <c r="M132" s="89"/>
      <c r="N132" s="89"/>
      <c r="O132" s="89"/>
      <c r="P132" s="89"/>
      <c r="Q132" s="89"/>
      <c r="R132" s="89"/>
      <c r="S132" s="89"/>
      <c r="T132" s="89"/>
      <c r="U132" s="89"/>
    </row>
    <row r="133" spans="1:21" ht="16.5" hidden="1" customHeight="1" thickBot="1" x14ac:dyDescent="0.25">
      <c r="A133" s="103"/>
      <c r="B133" s="91"/>
      <c r="C133" s="96"/>
      <c r="D133" s="97"/>
      <c r="E133" s="92"/>
      <c r="F133" s="92"/>
      <c r="G133" s="34"/>
      <c r="H133" s="25"/>
      <c r="I133" s="10"/>
      <c r="J133" s="36"/>
      <c r="K133" s="89"/>
      <c r="L133" s="89"/>
      <c r="M133" s="89"/>
      <c r="N133" s="89"/>
      <c r="O133" s="89"/>
      <c r="P133" s="89"/>
      <c r="Q133" s="89"/>
      <c r="R133" s="89"/>
      <c r="S133" s="89"/>
      <c r="T133" s="89"/>
      <c r="U133" s="89"/>
    </row>
    <row r="134" spans="1:21" ht="16.5" hidden="1" customHeight="1" thickBot="1" x14ac:dyDescent="0.25">
      <c r="A134" s="103"/>
      <c r="B134" s="91"/>
      <c r="C134" s="96"/>
      <c r="D134" s="97"/>
      <c r="E134" s="92"/>
      <c r="F134" s="92"/>
      <c r="G134" s="34"/>
      <c r="H134" s="25"/>
      <c r="I134" s="10"/>
      <c r="J134" s="36"/>
      <c r="K134" s="89"/>
      <c r="L134" s="89"/>
      <c r="M134" s="89"/>
      <c r="N134" s="89"/>
      <c r="O134" s="89"/>
      <c r="P134" s="89"/>
      <c r="Q134" s="89"/>
      <c r="R134" s="89"/>
      <c r="S134" s="89"/>
      <c r="T134" s="89"/>
      <c r="U134" s="89"/>
    </row>
    <row r="135" spans="1:21" ht="16.5" hidden="1" customHeight="1" thickBot="1" x14ac:dyDescent="0.25">
      <c r="A135" s="103"/>
      <c r="B135" s="91"/>
      <c r="C135" s="96"/>
      <c r="D135" s="97"/>
      <c r="E135" s="92"/>
      <c r="F135" s="92"/>
      <c r="G135" s="34"/>
      <c r="H135" s="25"/>
      <c r="I135" s="10"/>
      <c r="J135" s="36"/>
      <c r="K135" s="89"/>
      <c r="L135" s="89"/>
      <c r="M135" s="89"/>
      <c r="N135" s="89"/>
      <c r="O135" s="89"/>
      <c r="P135" s="89"/>
      <c r="Q135" s="89"/>
      <c r="R135" s="89"/>
      <c r="S135" s="89"/>
      <c r="T135" s="89"/>
      <c r="U135" s="89"/>
    </row>
    <row r="136" spans="1:21" ht="16.5" hidden="1" customHeight="1" thickBot="1" x14ac:dyDescent="0.25">
      <c r="A136" s="103"/>
      <c r="B136" s="91"/>
      <c r="C136" s="96"/>
      <c r="D136" s="97"/>
      <c r="E136" s="92"/>
      <c r="F136" s="92"/>
      <c r="G136" s="54"/>
      <c r="H136" s="25"/>
      <c r="I136" s="10"/>
      <c r="J136" s="36"/>
      <c r="K136" s="89"/>
      <c r="L136" s="89"/>
      <c r="M136" s="89"/>
      <c r="N136" s="89"/>
      <c r="O136" s="89"/>
      <c r="P136" s="89"/>
      <c r="Q136" s="89"/>
      <c r="R136" s="89"/>
      <c r="S136" s="89"/>
      <c r="T136" s="89"/>
      <c r="U136" s="89"/>
    </row>
    <row r="137" spans="1:21" ht="16.5" hidden="1" customHeight="1" thickBot="1" x14ac:dyDescent="0.25">
      <c r="A137" s="103"/>
      <c r="B137" s="91"/>
      <c r="C137" s="96"/>
      <c r="D137" s="97"/>
      <c r="E137" s="92"/>
      <c r="F137" s="92"/>
      <c r="G137" s="34"/>
      <c r="H137" s="25"/>
      <c r="I137" s="10"/>
      <c r="J137" s="36"/>
      <c r="K137" s="89"/>
      <c r="L137" s="89"/>
      <c r="M137" s="89"/>
      <c r="N137" s="89"/>
      <c r="O137" s="89"/>
      <c r="P137" s="89"/>
      <c r="Q137" s="89"/>
      <c r="R137" s="89"/>
      <c r="S137" s="89"/>
      <c r="T137" s="89"/>
      <c r="U137" s="89"/>
    </row>
    <row r="138" spans="1:21" ht="16.5" hidden="1" customHeight="1" thickBot="1" x14ac:dyDescent="0.25">
      <c r="A138" s="103"/>
      <c r="B138" s="91"/>
      <c r="C138" s="96"/>
      <c r="D138" s="97"/>
      <c r="E138" s="92"/>
      <c r="F138" s="92"/>
      <c r="G138" s="34"/>
      <c r="H138" s="25"/>
      <c r="I138" s="10"/>
      <c r="J138" s="36"/>
      <c r="K138" s="89"/>
      <c r="L138" s="89"/>
      <c r="M138" s="89"/>
      <c r="N138" s="89"/>
      <c r="O138" s="89"/>
      <c r="P138" s="89"/>
      <c r="Q138" s="89"/>
      <c r="R138" s="89"/>
      <c r="S138" s="89"/>
      <c r="T138" s="89"/>
      <c r="U138" s="89"/>
    </row>
    <row r="139" spans="1:21" ht="16.5" hidden="1" customHeight="1" thickBot="1" x14ac:dyDescent="0.25">
      <c r="A139" s="103"/>
      <c r="B139" s="91"/>
      <c r="C139" s="96"/>
      <c r="D139" s="97"/>
      <c r="E139" s="92"/>
      <c r="F139" s="92"/>
      <c r="G139" s="34"/>
      <c r="H139" s="25"/>
      <c r="I139" s="10"/>
      <c r="J139" s="36"/>
      <c r="K139" s="89"/>
      <c r="L139" s="89"/>
      <c r="M139" s="89"/>
      <c r="N139" s="89"/>
      <c r="O139" s="89"/>
      <c r="P139" s="89"/>
      <c r="Q139" s="89"/>
      <c r="R139" s="89"/>
      <c r="S139" s="89"/>
      <c r="T139" s="89"/>
      <c r="U139" s="89"/>
    </row>
    <row r="140" spans="1:21" ht="16.5" hidden="1" customHeight="1" thickBot="1" x14ac:dyDescent="0.25">
      <c r="A140" s="103"/>
      <c r="B140" s="91"/>
      <c r="C140" s="98"/>
      <c r="D140" s="99"/>
      <c r="E140" s="93"/>
      <c r="F140" s="93"/>
      <c r="G140" s="34"/>
      <c r="H140" s="25"/>
      <c r="I140" s="10"/>
      <c r="J140" s="36"/>
      <c r="K140" s="89"/>
      <c r="L140" s="89"/>
      <c r="M140" s="89"/>
      <c r="N140" s="89"/>
      <c r="O140" s="89"/>
      <c r="P140" s="89"/>
      <c r="Q140" s="89"/>
      <c r="R140" s="89"/>
      <c r="S140" s="89"/>
      <c r="T140" s="89"/>
      <c r="U140" s="89"/>
    </row>
    <row r="141" spans="1:21" ht="17.100000000000001" hidden="1" customHeight="1" thickBot="1" x14ac:dyDescent="0.25">
      <c r="A141" s="103"/>
      <c r="B141" s="91"/>
      <c r="C141" s="37"/>
      <c r="D141" s="38"/>
      <c r="E141" s="39"/>
      <c r="F141" s="39"/>
      <c r="G141" s="39"/>
      <c r="H141" s="26"/>
      <c r="I141" s="13"/>
      <c r="J141" s="40"/>
      <c r="K141" s="89"/>
      <c r="L141" s="89"/>
      <c r="M141" s="89"/>
      <c r="N141" s="89"/>
      <c r="O141" s="89"/>
      <c r="P141" s="89"/>
      <c r="Q141" s="89"/>
      <c r="R141" s="89"/>
      <c r="S141" s="89"/>
      <c r="T141" s="89"/>
      <c r="U141" s="89"/>
    </row>
    <row r="142" spans="1:21" ht="18" customHeight="1" thickBot="1" x14ac:dyDescent="0.25">
      <c r="A142" s="104"/>
      <c r="B142" s="15"/>
      <c r="C142" s="15"/>
      <c r="D142" s="15"/>
      <c r="E142" s="75">
        <f>E12+E25+E38+E51+E64+E77</f>
        <v>42</v>
      </c>
      <c r="F142" s="23"/>
      <c r="G142" s="16"/>
      <c r="H142" s="24"/>
      <c r="I142" s="15"/>
      <c r="J142" s="17"/>
      <c r="K142" s="89" t="s">
        <v>179</v>
      </c>
      <c r="L142" s="89" t="s">
        <v>222</v>
      </c>
      <c r="M142" s="89" t="s">
        <v>233</v>
      </c>
      <c r="N142" s="89" t="s">
        <v>178</v>
      </c>
      <c r="O142" s="89" t="s">
        <v>922</v>
      </c>
      <c r="P142" s="89"/>
      <c r="Q142" s="89"/>
      <c r="R142" s="89"/>
      <c r="S142" s="89"/>
      <c r="T142" s="89"/>
      <c r="U142" s="89"/>
    </row>
    <row r="143" spans="1:21" ht="14.85" customHeight="1" x14ac:dyDescent="0.2">
      <c r="A143" s="100" t="s">
        <v>69</v>
      </c>
      <c r="B143" s="91" t="s">
        <v>70</v>
      </c>
      <c r="C143" s="106" t="s">
        <v>44</v>
      </c>
      <c r="D143" s="107"/>
      <c r="E143" s="92">
        <v>15</v>
      </c>
      <c r="F143" s="92" t="s">
        <v>18</v>
      </c>
      <c r="G143" s="53" t="s">
        <v>71</v>
      </c>
      <c r="H143" s="81" t="s">
        <v>164</v>
      </c>
      <c r="I143" s="80" t="s">
        <v>75</v>
      </c>
      <c r="J143" s="36" t="s">
        <v>101</v>
      </c>
      <c r="K143" s="89"/>
      <c r="L143" s="89"/>
      <c r="M143" s="89"/>
      <c r="N143" s="89"/>
      <c r="O143" s="89"/>
      <c r="P143" s="89"/>
      <c r="Q143" s="89"/>
      <c r="R143" s="89"/>
      <c r="S143" s="89"/>
      <c r="T143" s="89"/>
      <c r="U143" s="89"/>
    </row>
    <row r="144" spans="1:21" x14ac:dyDescent="0.2">
      <c r="A144" s="101"/>
      <c r="B144" s="91"/>
      <c r="C144" s="96"/>
      <c r="D144" s="97"/>
      <c r="E144" s="92"/>
      <c r="F144" s="92"/>
      <c r="G144" s="77" t="s">
        <v>71</v>
      </c>
      <c r="H144" s="78" t="s">
        <v>163</v>
      </c>
      <c r="I144" s="80" t="s">
        <v>75</v>
      </c>
      <c r="J144" s="79" t="s">
        <v>101</v>
      </c>
      <c r="K144" s="89"/>
      <c r="L144" s="89"/>
      <c r="M144" s="89"/>
      <c r="N144" s="89"/>
      <c r="O144" s="89"/>
      <c r="P144" s="89"/>
      <c r="Q144" s="89"/>
      <c r="R144" s="89"/>
      <c r="S144" s="89"/>
      <c r="T144" s="89"/>
      <c r="U144" s="89"/>
    </row>
    <row r="145" spans="1:21" x14ac:dyDescent="0.2">
      <c r="A145" s="101"/>
      <c r="B145" s="91"/>
      <c r="C145" s="96"/>
      <c r="D145" s="97"/>
      <c r="E145" s="92"/>
      <c r="F145" s="92"/>
      <c r="G145" s="77" t="s">
        <v>72</v>
      </c>
      <c r="H145" s="11" t="s">
        <v>145</v>
      </c>
      <c r="I145" s="10" t="s">
        <v>18</v>
      </c>
      <c r="J145" s="36" t="s">
        <v>32</v>
      </c>
      <c r="K145" s="89"/>
      <c r="L145" s="89"/>
      <c r="M145" s="89"/>
      <c r="N145" s="89"/>
      <c r="O145" s="89"/>
      <c r="P145" s="89"/>
      <c r="Q145" s="89"/>
      <c r="R145" s="89"/>
      <c r="S145" s="89"/>
      <c r="T145" s="89"/>
      <c r="U145" s="89"/>
    </row>
    <row r="146" spans="1:21" ht="15.75" hidden="1" customHeight="1" x14ac:dyDescent="0.2">
      <c r="A146" s="101"/>
      <c r="B146" s="91"/>
      <c r="C146" s="96"/>
      <c r="D146" s="97"/>
      <c r="E146" s="92"/>
      <c r="F146" s="92"/>
      <c r="G146" s="54"/>
      <c r="H146" s="11"/>
      <c r="I146" s="10"/>
      <c r="J146" s="36"/>
      <c r="K146" s="89"/>
      <c r="L146" s="89"/>
      <c r="M146" s="89"/>
      <c r="N146" s="89"/>
      <c r="O146" s="89"/>
      <c r="P146" s="89"/>
      <c r="Q146" s="89"/>
      <c r="R146" s="89"/>
      <c r="S146" s="89"/>
      <c r="T146" s="89"/>
      <c r="U146" s="89"/>
    </row>
    <row r="147" spans="1:21" ht="15.75" hidden="1" customHeight="1" x14ac:dyDescent="0.2">
      <c r="A147" s="101"/>
      <c r="B147" s="91"/>
      <c r="C147" s="96"/>
      <c r="D147" s="97"/>
      <c r="E147" s="92"/>
      <c r="F147" s="92"/>
      <c r="G147" s="34"/>
      <c r="H147" s="11"/>
      <c r="I147" s="10"/>
      <c r="J147" s="36"/>
      <c r="K147" s="89"/>
      <c r="L147" s="89"/>
      <c r="M147" s="89"/>
      <c r="N147" s="89"/>
      <c r="O147" s="89"/>
      <c r="P147" s="89"/>
      <c r="Q147" s="89"/>
      <c r="R147" s="89"/>
      <c r="S147" s="89"/>
      <c r="T147" s="89"/>
      <c r="U147" s="89"/>
    </row>
    <row r="148" spans="1:21" ht="15.75" hidden="1" customHeight="1" x14ac:dyDescent="0.2">
      <c r="A148" s="101"/>
      <c r="B148" s="91"/>
      <c r="C148" s="96"/>
      <c r="D148" s="97"/>
      <c r="E148" s="92"/>
      <c r="F148" s="92"/>
      <c r="G148" s="34"/>
      <c r="H148" s="11"/>
      <c r="I148" s="10"/>
      <c r="J148" s="36"/>
      <c r="K148" s="89"/>
      <c r="L148" s="89"/>
      <c r="M148" s="89"/>
      <c r="N148" s="89"/>
      <c r="O148" s="89"/>
      <c r="P148" s="89"/>
      <c r="Q148" s="89"/>
      <c r="R148" s="89"/>
      <c r="S148" s="89"/>
      <c r="T148" s="89"/>
      <c r="U148" s="89"/>
    </row>
    <row r="149" spans="1:21" ht="15.75" hidden="1" customHeight="1" x14ac:dyDescent="0.2">
      <c r="A149" s="101"/>
      <c r="B149" s="91"/>
      <c r="C149" s="96"/>
      <c r="D149" s="97"/>
      <c r="E149" s="92"/>
      <c r="F149" s="92"/>
      <c r="G149" s="34"/>
      <c r="H149" s="11"/>
      <c r="I149" s="10"/>
      <c r="J149" s="47"/>
      <c r="K149" s="89"/>
      <c r="L149" s="89"/>
      <c r="M149" s="89"/>
      <c r="N149" s="89"/>
      <c r="O149" s="89"/>
      <c r="P149" s="89"/>
      <c r="Q149" s="89"/>
      <c r="R149" s="89"/>
      <c r="S149" s="89"/>
      <c r="T149" s="89"/>
      <c r="U149" s="89"/>
    </row>
    <row r="150" spans="1:21" ht="15.75" hidden="1" customHeight="1" x14ac:dyDescent="0.2">
      <c r="A150" s="101"/>
      <c r="B150" s="91"/>
      <c r="C150" s="96"/>
      <c r="D150" s="97"/>
      <c r="E150" s="92"/>
      <c r="F150" s="92"/>
      <c r="G150" s="54"/>
      <c r="H150" s="11"/>
      <c r="I150" s="10"/>
      <c r="J150" s="36"/>
      <c r="K150" s="89"/>
      <c r="L150" s="89"/>
      <c r="M150" s="89"/>
      <c r="N150" s="89"/>
      <c r="O150" s="89"/>
      <c r="P150" s="89"/>
      <c r="Q150" s="89"/>
      <c r="R150" s="89"/>
      <c r="S150" s="89"/>
      <c r="T150" s="89"/>
      <c r="U150" s="89"/>
    </row>
    <row r="151" spans="1:21" ht="15.75" hidden="1" customHeight="1" x14ac:dyDescent="0.2">
      <c r="A151" s="101"/>
      <c r="B151" s="91"/>
      <c r="C151" s="96"/>
      <c r="D151" s="97"/>
      <c r="E151" s="92"/>
      <c r="F151" s="92"/>
      <c r="G151" s="34"/>
      <c r="H151" s="11"/>
      <c r="I151" s="10"/>
      <c r="J151" s="36"/>
      <c r="K151" s="89"/>
      <c r="L151" s="89"/>
      <c r="M151" s="89"/>
      <c r="N151" s="89"/>
      <c r="O151" s="89"/>
      <c r="P151" s="89"/>
      <c r="Q151" s="89"/>
      <c r="R151" s="89"/>
      <c r="S151" s="89"/>
      <c r="T151" s="89"/>
      <c r="U151" s="89"/>
    </row>
    <row r="152" spans="1:21" ht="15.75" hidden="1" customHeight="1" x14ac:dyDescent="0.2">
      <c r="A152" s="101"/>
      <c r="B152" s="91"/>
      <c r="C152" s="96"/>
      <c r="D152" s="97"/>
      <c r="E152" s="92"/>
      <c r="F152" s="92"/>
      <c r="G152" s="34"/>
      <c r="H152" s="11"/>
      <c r="I152" s="10"/>
      <c r="J152" s="36"/>
      <c r="K152" s="89"/>
      <c r="L152" s="89"/>
      <c r="M152" s="89"/>
      <c r="N152" s="89"/>
      <c r="O152" s="89"/>
      <c r="P152" s="89"/>
      <c r="Q152" s="89"/>
      <c r="R152" s="89"/>
      <c r="S152" s="89"/>
      <c r="T152" s="89"/>
      <c r="U152" s="89"/>
    </row>
    <row r="153" spans="1:21" ht="15.75" hidden="1" customHeight="1" x14ac:dyDescent="0.2">
      <c r="A153" s="101"/>
      <c r="B153" s="91"/>
      <c r="C153" s="96"/>
      <c r="D153" s="97"/>
      <c r="E153" s="92"/>
      <c r="F153" s="92"/>
      <c r="G153" s="34"/>
      <c r="H153" s="11"/>
      <c r="I153" s="10"/>
      <c r="J153" s="36"/>
      <c r="K153" s="89"/>
      <c r="L153" s="89"/>
      <c r="M153" s="89"/>
      <c r="N153" s="89"/>
      <c r="O153" s="89"/>
      <c r="P153" s="89"/>
      <c r="Q153" s="89"/>
      <c r="R153" s="89"/>
      <c r="S153" s="89"/>
      <c r="T153" s="89"/>
      <c r="U153" s="89"/>
    </row>
    <row r="154" spans="1:21" x14ac:dyDescent="0.2">
      <c r="A154" s="101"/>
      <c r="B154" s="91"/>
      <c r="C154" s="98"/>
      <c r="D154" s="99"/>
      <c r="E154" s="93"/>
      <c r="F154" s="93"/>
      <c r="G154" s="77" t="s">
        <v>73</v>
      </c>
      <c r="H154" s="11" t="s">
        <v>146</v>
      </c>
      <c r="I154" s="10" t="s">
        <v>18</v>
      </c>
      <c r="J154" s="36" t="s">
        <v>21</v>
      </c>
      <c r="K154" s="89"/>
      <c r="L154" s="89"/>
      <c r="M154" s="89"/>
      <c r="N154" s="89"/>
      <c r="O154" s="89"/>
      <c r="P154" s="89"/>
      <c r="Q154" s="89"/>
      <c r="R154" s="89"/>
      <c r="S154" s="89"/>
      <c r="T154" s="89"/>
      <c r="U154" s="89"/>
    </row>
    <row r="155" spans="1:21" x14ac:dyDescent="0.2">
      <c r="A155" s="101"/>
      <c r="B155" s="91"/>
      <c r="C155" s="41"/>
      <c r="D155" s="42"/>
      <c r="E155" s="43"/>
      <c r="F155" s="42"/>
      <c r="G155" s="42"/>
      <c r="H155" s="27"/>
      <c r="I155" s="14"/>
      <c r="J155" s="44"/>
      <c r="K155" s="89" t="s">
        <v>179</v>
      </c>
      <c r="L155" s="89" t="s">
        <v>582</v>
      </c>
      <c r="M155" s="89" t="s">
        <v>233</v>
      </c>
      <c r="N155" s="89" t="s">
        <v>178</v>
      </c>
      <c r="O155" s="89" t="s">
        <v>931</v>
      </c>
      <c r="P155" s="89"/>
      <c r="Q155" s="89"/>
      <c r="R155" s="89"/>
      <c r="S155" s="89"/>
      <c r="T155" s="89"/>
      <c r="U155" s="89"/>
    </row>
    <row r="156" spans="1:21" ht="15.6" customHeight="1" x14ac:dyDescent="0.2">
      <c r="A156" s="101"/>
      <c r="B156" s="91" t="s">
        <v>76</v>
      </c>
      <c r="C156" s="94" t="s">
        <v>147</v>
      </c>
      <c r="D156" s="95"/>
      <c r="E156" s="92">
        <v>15</v>
      </c>
      <c r="F156" s="92" t="s">
        <v>18</v>
      </c>
      <c r="G156" s="53" t="s">
        <v>78</v>
      </c>
      <c r="H156" s="11" t="s">
        <v>90</v>
      </c>
      <c r="I156" s="10" t="s">
        <v>18</v>
      </c>
      <c r="J156" s="52" t="s">
        <v>91</v>
      </c>
      <c r="K156" s="89"/>
      <c r="L156" s="89"/>
      <c r="M156" s="89"/>
      <c r="N156" s="89"/>
      <c r="O156" s="89"/>
      <c r="P156" s="89"/>
      <c r="Q156" s="89"/>
      <c r="R156" s="89"/>
      <c r="S156" s="89"/>
      <c r="T156" s="89"/>
      <c r="U156" s="89"/>
    </row>
    <row r="157" spans="1:21" ht="17.100000000000001" customHeight="1" x14ac:dyDescent="0.2">
      <c r="A157" s="101"/>
      <c r="B157" s="91"/>
      <c r="C157" s="96"/>
      <c r="D157" s="97"/>
      <c r="E157" s="92"/>
      <c r="F157" s="92"/>
      <c r="G157" s="34" t="s">
        <v>79</v>
      </c>
      <c r="H157" s="11" t="s">
        <v>148</v>
      </c>
      <c r="I157" s="10" t="s">
        <v>18</v>
      </c>
      <c r="J157" s="36" t="s">
        <v>91</v>
      </c>
      <c r="K157" s="89"/>
      <c r="L157" s="89"/>
      <c r="M157" s="89"/>
      <c r="N157" s="89"/>
      <c r="O157" s="89"/>
      <c r="P157" s="89"/>
      <c r="Q157" s="89"/>
      <c r="R157" s="89"/>
      <c r="S157" s="89"/>
      <c r="T157" s="89"/>
      <c r="U157" s="89"/>
    </row>
    <row r="158" spans="1:21" ht="15.75" hidden="1" customHeight="1" x14ac:dyDescent="0.2">
      <c r="A158" s="101"/>
      <c r="B158" s="91"/>
      <c r="C158" s="96"/>
      <c r="D158" s="97"/>
      <c r="E158" s="92"/>
      <c r="F158" s="92"/>
      <c r="G158" s="70"/>
      <c r="H158" s="71"/>
      <c r="I158" s="72"/>
      <c r="J158" s="73"/>
      <c r="K158" s="89"/>
      <c r="L158" s="89"/>
      <c r="M158" s="89"/>
      <c r="N158" s="89"/>
      <c r="O158" s="89"/>
      <c r="P158" s="89"/>
      <c r="Q158" s="89"/>
      <c r="R158" s="89"/>
      <c r="S158" s="89"/>
      <c r="T158" s="89"/>
      <c r="U158" s="89"/>
    </row>
    <row r="159" spans="1:21" x14ac:dyDescent="0.2">
      <c r="A159" s="101"/>
      <c r="B159" s="91"/>
      <c r="C159" s="96"/>
      <c r="D159" s="97"/>
      <c r="E159" s="92"/>
      <c r="F159" s="92"/>
      <c r="G159" s="34" t="s">
        <v>80</v>
      </c>
      <c r="H159" s="11" t="s">
        <v>149</v>
      </c>
      <c r="I159" s="10" t="s">
        <v>18</v>
      </c>
      <c r="J159" s="36" t="s">
        <v>35</v>
      </c>
      <c r="K159" s="89"/>
      <c r="L159" s="89"/>
      <c r="M159" s="89"/>
      <c r="N159" s="89"/>
      <c r="O159" s="89"/>
      <c r="P159" s="89"/>
      <c r="Q159" s="89"/>
      <c r="R159" s="89"/>
      <c r="S159" s="89"/>
      <c r="T159" s="89"/>
      <c r="U159" s="89"/>
    </row>
    <row r="160" spans="1:21" x14ac:dyDescent="0.2">
      <c r="A160" s="101"/>
      <c r="B160" s="91"/>
      <c r="C160" s="96"/>
      <c r="D160" s="97"/>
      <c r="E160" s="92"/>
      <c r="F160" s="92"/>
      <c r="G160" s="74" t="s">
        <v>160</v>
      </c>
      <c r="H160" s="11" t="s">
        <v>159</v>
      </c>
      <c r="I160" s="10" t="s">
        <v>18</v>
      </c>
      <c r="J160" s="36" t="s">
        <v>91</v>
      </c>
      <c r="K160" s="89"/>
      <c r="L160" s="89"/>
      <c r="M160" s="89"/>
      <c r="N160" s="89"/>
      <c r="O160" s="89"/>
      <c r="P160" s="89"/>
      <c r="Q160" s="89"/>
      <c r="R160" s="89"/>
      <c r="S160" s="89"/>
      <c r="T160" s="89"/>
      <c r="U160" s="89"/>
    </row>
    <row r="161" spans="1:21" ht="15.75" hidden="1" customHeight="1" x14ac:dyDescent="0.2">
      <c r="A161" s="101"/>
      <c r="B161" s="91"/>
      <c r="C161" s="96"/>
      <c r="D161" s="97"/>
      <c r="E161" s="92"/>
      <c r="F161" s="92"/>
      <c r="G161" s="34"/>
      <c r="H161" s="11"/>
      <c r="I161" s="10"/>
      <c r="J161" s="36"/>
      <c r="K161" s="89"/>
      <c r="L161" s="89"/>
      <c r="M161" s="89"/>
      <c r="N161" s="89"/>
      <c r="O161" s="89"/>
      <c r="P161" s="89"/>
      <c r="Q161" s="89"/>
      <c r="R161" s="89"/>
      <c r="S161" s="89"/>
      <c r="T161" s="89"/>
      <c r="U161" s="89"/>
    </row>
    <row r="162" spans="1:21" ht="15.75" hidden="1" customHeight="1" x14ac:dyDescent="0.2">
      <c r="A162" s="101"/>
      <c r="B162" s="91"/>
      <c r="C162" s="96"/>
      <c r="D162" s="97"/>
      <c r="E162" s="92"/>
      <c r="F162" s="92"/>
      <c r="G162" s="34"/>
      <c r="H162" s="11"/>
      <c r="I162" s="10"/>
      <c r="J162" s="36"/>
      <c r="K162" s="89"/>
      <c r="L162" s="89"/>
      <c r="M162" s="89"/>
      <c r="N162" s="89"/>
      <c r="O162" s="89"/>
      <c r="P162" s="89"/>
      <c r="Q162" s="89"/>
      <c r="R162" s="89"/>
      <c r="S162" s="89"/>
      <c r="T162" s="89"/>
      <c r="U162" s="89"/>
    </row>
    <row r="163" spans="1:21" ht="15.75" hidden="1" customHeight="1" x14ac:dyDescent="0.2">
      <c r="A163" s="101"/>
      <c r="B163" s="91"/>
      <c r="C163" s="96"/>
      <c r="D163" s="97"/>
      <c r="E163" s="92"/>
      <c r="F163" s="92"/>
      <c r="G163" s="54"/>
      <c r="H163" s="11"/>
      <c r="I163" s="10"/>
      <c r="J163" s="36"/>
      <c r="K163" s="89"/>
      <c r="L163" s="89"/>
      <c r="M163" s="89"/>
      <c r="N163" s="89"/>
      <c r="O163" s="89"/>
      <c r="P163" s="89"/>
      <c r="Q163" s="89"/>
      <c r="R163" s="89"/>
      <c r="S163" s="89"/>
      <c r="T163" s="89"/>
      <c r="U163" s="89"/>
    </row>
    <row r="164" spans="1:21" ht="15.75" hidden="1" customHeight="1" x14ac:dyDescent="0.2">
      <c r="A164" s="101"/>
      <c r="B164" s="91"/>
      <c r="C164" s="96"/>
      <c r="D164" s="97"/>
      <c r="E164" s="92"/>
      <c r="F164" s="92"/>
      <c r="G164" s="34"/>
      <c r="H164" s="11"/>
      <c r="I164" s="10"/>
      <c r="J164" s="36"/>
      <c r="K164" s="89"/>
      <c r="L164" s="89"/>
      <c r="M164" s="89"/>
      <c r="N164" s="89"/>
      <c r="O164" s="89"/>
      <c r="P164" s="89"/>
      <c r="Q164" s="89"/>
      <c r="R164" s="89"/>
      <c r="S164" s="89"/>
      <c r="T164" s="89"/>
      <c r="U164" s="89"/>
    </row>
    <row r="165" spans="1:21" ht="15.75" hidden="1" customHeight="1" x14ac:dyDescent="0.2">
      <c r="A165" s="101"/>
      <c r="B165" s="91"/>
      <c r="C165" s="96"/>
      <c r="D165" s="97"/>
      <c r="E165" s="92"/>
      <c r="F165" s="92"/>
      <c r="G165" s="34"/>
      <c r="H165" s="11"/>
      <c r="I165" s="10"/>
      <c r="J165" s="36"/>
      <c r="K165" s="89"/>
      <c r="L165" s="89"/>
      <c r="M165" s="89"/>
      <c r="N165" s="89"/>
      <c r="O165" s="89"/>
      <c r="P165" s="89"/>
      <c r="Q165" s="89"/>
      <c r="R165" s="89"/>
      <c r="S165" s="89"/>
      <c r="T165" s="89"/>
      <c r="U165" s="89"/>
    </row>
    <row r="166" spans="1:21" ht="15.75" hidden="1" customHeight="1" x14ac:dyDescent="0.2">
      <c r="A166" s="101"/>
      <c r="B166" s="91"/>
      <c r="C166" s="96"/>
      <c r="D166" s="97"/>
      <c r="E166" s="92"/>
      <c r="F166" s="92"/>
      <c r="G166" s="34"/>
      <c r="H166" s="11"/>
      <c r="I166" s="10"/>
      <c r="J166" s="36"/>
      <c r="K166" s="89"/>
      <c r="L166" s="89"/>
      <c r="M166" s="89"/>
      <c r="N166" s="89"/>
      <c r="O166" s="89"/>
      <c r="P166" s="89"/>
      <c r="Q166" s="89"/>
      <c r="R166" s="89"/>
      <c r="S166" s="89"/>
      <c r="T166" s="89"/>
      <c r="U166" s="89"/>
    </row>
    <row r="167" spans="1:21" x14ac:dyDescent="0.2">
      <c r="A167" s="101"/>
      <c r="B167" s="91"/>
      <c r="C167" s="98"/>
      <c r="D167" s="99"/>
      <c r="E167" s="93"/>
      <c r="F167" s="93"/>
      <c r="G167" s="34"/>
      <c r="H167" s="11"/>
      <c r="I167" s="10"/>
      <c r="J167" s="36"/>
      <c r="K167" s="89"/>
      <c r="L167" s="89"/>
      <c r="M167" s="89"/>
      <c r="N167" s="89"/>
      <c r="O167" s="89"/>
      <c r="P167" s="89"/>
      <c r="Q167" s="89"/>
      <c r="R167" s="89"/>
      <c r="S167" s="89"/>
      <c r="T167" s="89"/>
      <c r="U167" s="89"/>
    </row>
    <row r="168" spans="1:21" ht="16.5" thickBot="1" x14ac:dyDescent="0.25">
      <c r="A168" s="101"/>
      <c r="B168" s="91"/>
      <c r="C168" s="41"/>
      <c r="D168" s="42"/>
      <c r="E168" s="43"/>
      <c r="F168" s="42"/>
      <c r="G168" s="42"/>
      <c r="H168" s="27"/>
      <c r="I168" s="14"/>
      <c r="J168" s="44"/>
      <c r="K168" s="89" t="s">
        <v>179</v>
      </c>
      <c r="L168" s="89" t="s">
        <v>504</v>
      </c>
      <c r="M168" s="89" t="s">
        <v>233</v>
      </c>
      <c r="N168" s="89" t="s">
        <v>178</v>
      </c>
      <c r="O168" s="89" t="s">
        <v>930</v>
      </c>
      <c r="P168" s="89" t="s">
        <v>233</v>
      </c>
      <c r="Q168" s="89" t="s">
        <v>178</v>
      </c>
      <c r="R168" s="89" t="s">
        <v>928</v>
      </c>
      <c r="S168" s="89" t="s">
        <v>212</v>
      </c>
      <c r="T168" s="89" t="s">
        <v>178</v>
      </c>
      <c r="U168" s="89" t="s">
        <v>929</v>
      </c>
    </row>
    <row r="169" spans="1:21" ht="15.6" hidden="1" customHeight="1" x14ac:dyDescent="0.2">
      <c r="A169" s="101"/>
      <c r="B169" s="91" t="s">
        <v>81</v>
      </c>
      <c r="C169" s="94" t="s">
        <v>150</v>
      </c>
      <c r="D169" s="95"/>
      <c r="E169" s="92"/>
      <c r="F169" s="92" t="s">
        <v>18</v>
      </c>
      <c r="G169" s="53" t="s">
        <v>82</v>
      </c>
      <c r="H169" s="11"/>
      <c r="I169" s="10"/>
      <c r="J169" s="36"/>
      <c r="K169" s="89"/>
      <c r="L169" s="89"/>
      <c r="M169" s="89"/>
      <c r="N169" s="89"/>
      <c r="O169" s="89"/>
      <c r="P169" s="89"/>
      <c r="Q169" s="89"/>
      <c r="R169" s="89"/>
      <c r="S169" s="89"/>
      <c r="T169" s="89"/>
      <c r="U169" s="89"/>
    </row>
    <row r="170" spans="1:21" ht="16.5" hidden="1" customHeight="1" thickBot="1" x14ac:dyDescent="0.25">
      <c r="A170" s="101"/>
      <c r="B170" s="91"/>
      <c r="C170" s="96"/>
      <c r="D170" s="97"/>
      <c r="E170" s="92"/>
      <c r="F170" s="92"/>
      <c r="G170" s="34" t="s">
        <v>84</v>
      </c>
      <c r="H170" s="11"/>
      <c r="I170" s="10"/>
      <c r="J170" s="36"/>
      <c r="K170" s="89"/>
      <c r="L170" s="89"/>
      <c r="M170" s="89"/>
      <c r="N170" s="89"/>
      <c r="O170" s="89"/>
      <c r="P170" s="89"/>
      <c r="Q170" s="89"/>
      <c r="R170" s="89"/>
      <c r="S170" s="89"/>
      <c r="T170" s="89"/>
      <c r="U170" s="89"/>
    </row>
    <row r="171" spans="1:21" ht="16.5" hidden="1" customHeight="1" thickBot="1" x14ac:dyDescent="0.25">
      <c r="A171" s="101"/>
      <c r="B171" s="91"/>
      <c r="C171" s="96"/>
      <c r="D171" s="97"/>
      <c r="E171" s="92"/>
      <c r="F171" s="92"/>
      <c r="G171" s="34" t="s">
        <v>86</v>
      </c>
      <c r="H171" s="11"/>
      <c r="I171" s="10"/>
      <c r="J171" s="36"/>
      <c r="K171" s="89"/>
      <c r="L171" s="89"/>
      <c r="M171" s="89"/>
      <c r="N171" s="89"/>
      <c r="O171" s="89"/>
      <c r="P171" s="89"/>
      <c r="Q171" s="89"/>
      <c r="R171" s="89"/>
      <c r="S171" s="89"/>
      <c r="T171" s="89"/>
      <c r="U171" s="89"/>
    </row>
    <row r="172" spans="1:21" ht="16.5" hidden="1" customHeight="1" thickBot="1" x14ac:dyDescent="0.25">
      <c r="A172" s="101"/>
      <c r="B172" s="91"/>
      <c r="C172" s="96"/>
      <c r="D172" s="97"/>
      <c r="E172" s="92"/>
      <c r="F172" s="92"/>
      <c r="G172" s="54" t="s">
        <v>151</v>
      </c>
      <c r="H172" s="11"/>
      <c r="I172" s="10"/>
      <c r="J172" s="36"/>
      <c r="K172" s="89"/>
      <c r="L172" s="89"/>
      <c r="M172" s="89"/>
      <c r="N172" s="89"/>
      <c r="O172" s="89"/>
      <c r="P172" s="89"/>
      <c r="Q172" s="89"/>
      <c r="R172" s="89"/>
      <c r="S172" s="89"/>
      <c r="T172" s="89"/>
      <c r="U172" s="89"/>
    </row>
    <row r="173" spans="1:21" ht="16.5" hidden="1" customHeight="1" thickBot="1" x14ac:dyDescent="0.25">
      <c r="A173" s="101"/>
      <c r="B173" s="91"/>
      <c r="C173" s="96"/>
      <c r="D173" s="97"/>
      <c r="E173" s="92"/>
      <c r="F173" s="92"/>
      <c r="G173" s="34"/>
      <c r="H173" s="11"/>
      <c r="I173" s="10"/>
      <c r="J173" s="36"/>
      <c r="K173" s="89"/>
      <c r="L173" s="89"/>
      <c r="M173" s="89"/>
      <c r="N173" s="89"/>
      <c r="O173" s="89"/>
      <c r="P173" s="89"/>
      <c r="Q173" s="89"/>
      <c r="R173" s="89"/>
      <c r="S173" s="89"/>
      <c r="T173" s="89"/>
      <c r="U173" s="89"/>
    </row>
    <row r="174" spans="1:21" ht="16.5" hidden="1" customHeight="1" thickBot="1" x14ac:dyDescent="0.25">
      <c r="A174" s="101"/>
      <c r="B174" s="91"/>
      <c r="C174" s="96"/>
      <c r="D174" s="97"/>
      <c r="E174" s="92"/>
      <c r="F174" s="92"/>
      <c r="G174" s="34"/>
      <c r="H174" s="11"/>
      <c r="I174" s="10"/>
      <c r="J174" s="36"/>
      <c r="K174" s="89"/>
      <c r="L174" s="89"/>
      <c r="M174" s="89"/>
      <c r="N174" s="89"/>
      <c r="O174" s="89"/>
      <c r="P174" s="89"/>
      <c r="Q174" s="89"/>
      <c r="R174" s="89"/>
      <c r="S174" s="89"/>
      <c r="T174" s="89"/>
      <c r="U174" s="89"/>
    </row>
    <row r="175" spans="1:21" ht="16.5" hidden="1" customHeight="1" thickBot="1" x14ac:dyDescent="0.25">
      <c r="A175" s="101"/>
      <c r="B175" s="91"/>
      <c r="C175" s="96"/>
      <c r="D175" s="97"/>
      <c r="E175" s="92"/>
      <c r="F175" s="92"/>
      <c r="G175" s="34"/>
      <c r="H175" s="11"/>
      <c r="I175" s="10"/>
      <c r="J175" s="36"/>
      <c r="K175" s="89"/>
      <c r="L175" s="89"/>
      <c r="M175" s="89"/>
      <c r="N175" s="89"/>
      <c r="O175" s="89"/>
      <c r="P175" s="89"/>
      <c r="Q175" s="89"/>
      <c r="R175" s="89"/>
      <c r="S175" s="89"/>
      <c r="T175" s="89"/>
      <c r="U175" s="89"/>
    </row>
    <row r="176" spans="1:21" ht="16.5" hidden="1" customHeight="1" thickBot="1" x14ac:dyDescent="0.25">
      <c r="A176" s="101"/>
      <c r="B176" s="91"/>
      <c r="C176" s="96"/>
      <c r="D176" s="97"/>
      <c r="E176" s="92"/>
      <c r="F176" s="92"/>
      <c r="G176" s="34"/>
      <c r="H176" s="11"/>
      <c r="I176" s="10"/>
      <c r="J176" s="36"/>
      <c r="K176" s="89"/>
      <c r="L176" s="89"/>
      <c r="M176" s="89"/>
      <c r="N176" s="89"/>
      <c r="O176" s="89"/>
      <c r="P176" s="89"/>
      <c r="Q176" s="89"/>
      <c r="R176" s="89"/>
      <c r="S176" s="89"/>
      <c r="T176" s="89"/>
      <c r="U176" s="89"/>
    </row>
    <row r="177" spans="1:21" ht="16.5" hidden="1" customHeight="1" thickBot="1" x14ac:dyDescent="0.25">
      <c r="A177" s="101"/>
      <c r="B177" s="91"/>
      <c r="C177" s="96"/>
      <c r="D177" s="97"/>
      <c r="E177" s="92"/>
      <c r="F177" s="92"/>
      <c r="G177" s="34"/>
      <c r="H177" s="11"/>
      <c r="I177" s="10"/>
      <c r="J177" s="36"/>
      <c r="K177" s="89"/>
      <c r="L177" s="89"/>
      <c r="M177" s="89"/>
      <c r="N177" s="89"/>
      <c r="O177" s="89"/>
      <c r="P177" s="89"/>
      <c r="Q177" s="89"/>
      <c r="R177" s="89"/>
      <c r="S177" s="89"/>
      <c r="T177" s="89"/>
      <c r="U177" s="89"/>
    </row>
    <row r="178" spans="1:21" ht="16.5" hidden="1" customHeight="1" thickBot="1" x14ac:dyDescent="0.25">
      <c r="A178" s="101"/>
      <c r="B178" s="91"/>
      <c r="C178" s="96"/>
      <c r="D178" s="97"/>
      <c r="E178" s="92"/>
      <c r="F178" s="92"/>
      <c r="G178" s="34"/>
      <c r="H178" s="11"/>
      <c r="I178" s="10"/>
      <c r="J178" s="36"/>
      <c r="K178" s="89"/>
      <c r="L178" s="89"/>
      <c r="M178" s="89"/>
      <c r="N178" s="89"/>
      <c r="O178" s="89"/>
      <c r="P178" s="89"/>
      <c r="Q178" s="89"/>
      <c r="R178" s="89"/>
      <c r="S178" s="89"/>
      <c r="T178" s="89"/>
      <c r="U178" s="89"/>
    </row>
    <row r="179" spans="1:21" ht="16.5" hidden="1" customHeight="1" thickBot="1" x14ac:dyDescent="0.25">
      <c r="A179" s="101"/>
      <c r="B179" s="91"/>
      <c r="C179" s="96"/>
      <c r="D179" s="97"/>
      <c r="E179" s="92"/>
      <c r="F179" s="92"/>
      <c r="G179" s="34"/>
      <c r="H179" s="11"/>
      <c r="I179" s="10"/>
      <c r="J179" s="36"/>
      <c r="K179" s="89"/>
      <c r="L179" s="89"/>
      <c r="M179" s="89"/>
      <c r="N179" s="89"/>
      <c r="O179" s="89"/>
      <c r="P179" s="89"/>
      <c r="Q179" s="89"/>
      <c r="R179" s="89"/>
      <c r="S179" s="89"/>
      <c r="T179" s="89"/>
      <c r="U179" s="89"/>
    </row>
    <row r="180" spans="1:21" ht="16.5" hidden="1" customHeight="1" thickBot="1" x14ac:dyDescent="0.25">
      <c r="A180" s="101"/>
      <c r="B180" s="91"/>
      <c r="C180" s="98"/>
      <c r="D180" s="99"/>
      <c r="E180" s="93"/>
      <c r="F180" s="93"/>
      <c r="G180" s="34"/>
      <c r="H180" s="11"/>
      <c r="I180" s="10"/>
      <c r="J180" s="36"/>
      <c r="K180" s="89"/>
      <c r="L180" s="89"/>
      <c r="M180" s="89"/>
      <c r="N180" s="89"/>
      <c r="O180" s="89"/>
      <c r="P180" s="89"/>
      <c r="Q180" s="89"/>
      <c r="R180" s="89"/>
      <c r="S180" s="89"/>
      <c r="T180" s="89"/>
      <c r="U180" s="89"/>
    </row>
    <row r="181" spans="1:21" ht="17.100000000000001" hidden="1" customHeight="1" thickBot="1" x14ac:dyDescent="0.25">
      <c r="A181" s="101"/>
      <c r="B181" s="91"/>
      <c r="C181" s="41"/>
      <c r="D181" s="42"/>
      <c r="E181" s="43"/>
      <c r="F181" s="42"/>
      <c r="G181" s="42"/>
      <c r="H181" s="27"/>
      <c r="I181" s="14"/>
      <c r="J181" s="44"/>
      <c r="K181" s="89"/>
      <c r="L181" s="89"/>
      <c r="M181" s="89"/>
      <c r="N181" s="89"/>
      <c r="O181" s="89"/>
      <c r="P181" s="89"/>
      <c r="Q181" s="89"/>
      <c r="R181" s="89"/>
      <c r="S181" s="89"/>
      <c r="T181" s="89"/>
      <c r="U181" s="89"/>
    </row>
    <row r="182" spans="1:21" ht="15.6" hidden="1" customHeight="1" x14ac:dyDescent="0.2">
      <c r="A182" s="101"/>
      <c r="B182" s="91" t="s">
        <v>88</v>
      </c>
      <c r="C182" s="94" t="s">
        <v>152</v>
      </c>
      <c r="D182" s="95"/>
      <c r="E182" s="92"/>
      <c r="F182" s="92" t="s">
        <v>18</v>
      </c>
      <c r="G182" s="53" t="s">
        <v>89</v>
      </c>
      <c r="H182" s="11"/>
      <c r="I182" s="10"/>
      <c r="J182" s="36"/>
      <c r="K182" s="89"/>
      <c r="L182" s="89"/>
      <c r="M182" s="89"/>
      <c r="N182" s="89"/>
      <c r="O182" s="89"/>
      <c r="P182" s="89"/>
      <c r="Q182" s="89"/>
      <c r="R182" s="89"/>
      <c r="S182" s="89"/>
      <c r="T182" s="89"/>
      <c r="U182" s="89"/>
    </row>
    <row r="183" spans="1:21" ht="16.5" hidden="1" customHeight="1" thickBot="1" x14ac:dyDescent="0.25">
      <c r="A183" s="101"/>
      <c r="B183" s="91"/>
      <c r="C183" s="96"/>
      <c r="D183" s="97"/>
      <c r="E183" s="92"/>
      <c r="F183" s="92"/>
      <c r="G183" s="34" t="s">
        <v>92</v>
      </c>
      <c r="H183" s="11"/>
      <c r="I183" s="10"/>
      <c r="J183" s="36"/>
      <c r="K183" s="89"/>
      <c r="L183" s="89"/>
      <c r="M183" s="89"/>
      <c r="N183" s="89"/>
      <c r="O183" s="89"/>
      <c r="P183" s="89"/>
      <c r="Q183" s="89"/>
      <c r="R183" s="89"/>
      <c r="S183" s="89"/>
      <c r="T183" s="89"/>
      <c r="U183" s="89"/>
    </row>
    <row r="184" spans="1:21" ht="16.5" hidden="1" customHeight="1" thickBot="1" x14ac:dyDescent="0.25">
      <c r="A184" s="101"/>
      <c r="B184" s="91"/>
      <c r="C184" s="96"/>
      <c r="D184" s="97"/>
      <c r="E184" s="92"/>
      <c r="F184" s="92"/>
      <c r="G184" s="34" t="s">
        <v>94</v>
      </c>
      <c r="H184" s="11"/>
      <c r="I184" s="10"/>
      <c r="J184" s="36"/>
      <c r="K184" s="89"/>
      <c r="L184" s="89"/>
      <c r="M184" s="89"/>
      <c r="N184" s="89"/>
      <c r="O184" s="89"/>
      <c r="P184" s="89"/>
      <c r="Q184" s="89"/>
      <c r="R184" s="89"/>
      <c r="S184" s="89"/>
      <c r="T184" s="89"/>
      <c r="U184" s="89"/>
    </row>
    <row r="185" spans="1:21" ht="16.5" hidden="1" customHeight="1" thickBot="1" x14ac:dyDescent="0.25">
      <c r="A185" s="101"/>
      <c r="B185" s="91"/>
      <c r="C185" s="96"/>
      <c r="D185" s="97"/>
      <c r="E185" s="92"/>
      <c r="F185" s="92"/>
      <c r="G185" s="54" t="s">
        <v>95</v>
      </c>
      <c r="H185" s="11"/>
      <c r="I185" s="10"/>
      <c r="J185" s="36"/>
      <c r="K185" s="89"/>
      <c r="L185" s="89"/>
      <c r="M185" s="89"/>
      <c r="N185" s="89"/>
      <c r="O185" s="89"/>
      <c r="P185" s="89"/>
      <c r="Q185" s="89"/>
      <c r="R185" s="89"/>
      <c r="S185" s="89"/>
      <c r="T185" s="89"/>
      <c r="U185" s="89"/>
    </row>
    <row r="186" spans="1:21" ht="16.5" hidden="1" customHeight="1" thickBot="1" x14ac:dyDescent="0.25">
      <c r="A186" s="101"/>
      <c r="B186" s="91"/>
      <c r="C186" s="96"/>
      <c r="D186" s="97"/>
      <c r="E186" s="92"/>
      <c r="F186" s="92"/>
      <c r="G186" s="34"/>
      <c r="H186" s="11"/>
      <c r="I186" s="10"/>
      <c r="J186" s="36"/>
      <c r="K186" s="89"/>
      <c r="L186" s="89"/>
      <c r="M186" s="89"/>
      <c r="N186" s="89"/>
      <c r="O186" s="89"/>
      <c r="P186" s="89"/>
      <c r="Q186" s="89"/>
      <c r="R186" s="89"/>
      <c r="S186" s="89"/>
      <c r="T186" s="89"/>
      <c r="U186" s="89"/>
    </row>
    <row r="187" spans="1:21" ht="16.5" hidden="1" customHeight="1" thickBot="1" x14ac:dyDescent="0.25">
      <c r="A187" s="101"/>
      <c r="B187" s="91"/>
      <c r="C187" s="96"/>
      <c r="D187" s="97"/>
      <c r="E187" s="92"/>
      <c r="F187" s="92"/>
      <c r="G187" s="34"/>
      <c r="H187" s="11"/>
      <c r="I187" s="10"/>
      <c r="J187" s="36"/>
      <c r="K187" s="89"/>
      <c r="L187" s="89"/>
      <c r="M187" s="89"/>
      <c r="N187" s="89"/>
      <c r="O187" s="89"/>
      <c r="P187" s="89"/>
      <c r="Q187" s="89"/>
      <c r="R187" s="89"/>
      <c r="S187" s="89"/>
      <c r="T187" s="89"/>
      <c r="U187" s="89"/>
    </row>
    <row r="188" spans="1:21" ht="16.5" hidden="1" customHeight="1" thickBot="1" x14ac:dyDescent="0.25">
      <c r="A188" s="101"/>
      <c r="B188" s="91"/>
      <c r="C188" s="96"/>
      <c r="D188" s="97"/>
      <c r="E188" s="92"/>
      <c r="F188" s="92"/>
      <c r="G188" s="34"/>
      <c r="H188" s="11"/>
      <c r="I188" s="10"/>
      <c r="J188" s="36"/>
      <c r="K188" s="89"/>
      <c r="L188" s="89"/>
      <c r="M188" s="89"/>
      <c r="N188" s="89"/>
      <c r="O188" s="89"/>
      <c r="P188" s="89"/>
      <c r="Q188" s="89"/>
      <c r="R188" s="89"/>
      <c r="S188" s="89"/>
      <c r="T188" s="89"/>
      <c r="U188" s="89"/>
    </row>
    <row r="189" spans="1:21" ht="16.5" hidden="1" customHeight="1" thickBot="1" x14ac:dyDescent="0.25">
      <c r="A189" s="101"/>
      <c r="B189" s="91"/>
      <c r="C189" s="96"/>
      <c r="D189" s="97"/>
      <c r="E189" s="92"/>
      <c r="F189" s="92"/>
      <c r="G189" s="34"/>
      <c r="H189" s="11"/>
      <c r="I189" s="10"/>
      <c r="J189" s="36"/>
      <c r="K189" s="89"/>
      <c r="L189" s="89"/>
      <c r="M189" s="89"/>
      <c r="N189" s="89"/>
      <c r="O189" s="89"/>
      <c r="P189" s="89"/>
      <c r="Q189" s="89"/>
      <c r="R189" s="89"/>
      <c r="S189" s="89"/>
      <c r="T189" s="89"/>
      <c r="U189" s="89"/>
    </row>
    <row r="190" spans="1:21" ht="16.5" hidden="1" customHeight="1" thickBot="1" x14ac:dyDescent="0.25">
      <c r="A190" s="101"/>
      <c r="B190" s="91"/>
      <c r="C190" s="96"/>
      <c r="D190" s="97"/>
      <c r="E190" s="92"/>
      <c r="F190" s="92"/>
      <c r="G190" s="34"/>
      <c r="H190" s="11"/>
      <c r="I190" s="10"/>
      <c r="J190" s="36"/>
      <c r="K190" s="89"/>
      <c r="L190" s="89"/>
      <c r="M190" s="89"/>
      <c r="N190" s="89"/>
      <c r="O190" s="89"/>
      <c r="P190" s="89"/>
      <c r="Q190" s="89"/>
      <c r="R190" s="89"/>
      <c r="S190" s="89"/>
      <c r="T190" s="89"/>
      <c r="U190" s="89"/>
    </row>
    <row r="191" spans="1:21" ht="16.5" hidden="1" customHeight="1" thickBot="1" x14ac:dyDescent="0.25">
      <c r="A191" s="101"/>
      <c r="B191" s="91"/>
      <c r="C191" s="96"/>
      <c r="D191" s="97"/>
      <c r="E191" s="92"/>
      <c r="F191" s="92"/>
      <c r="G191" s="34"/>
      <c r="H191" s="11"/>
      <c r="I191" s="10"/>
      <c r="J191" s="36"/>
      <c r="K191" s="89"/>
      <c r="L191" s="89"/>
      <c r="M191" s="89"/>
      <c r="N191" s="89"/>
      <c r="O191" s="89"/>
      <c r="P191" s="89"/>
      <c r="Q191" s="89"/>
      <c r="R191" s="89"/>
      <c r="S191" s="89"/>
      <c r="T191" s="89"/>
      <c r="U191" s="89"/>
    </row>
    <row r="192" spans="1:21" ht="16.5" hidden="1" customHeight="1" thickBot="1" x14ac:dyDescent="0.25">
      <c r="A192" s="101"/>
      <c r="B192" s="91"/>
      <c r="C192" s="96"/>
      <c r="D192" s="97"/>
      <c r="E192" s="92"/>
      <c r="F192" s="92"/>
      <c r="G192" s="34"/>
      <c r="H192" s="11"/>
      <c r="I192" s="10"/>
      <c r="J192" s="36"/>
      <c r="K192" s="89"/>
      <c r="L192" s="89"/>
      <c r="M192" s="89"/>
      <c r="N192" s="89"/>
      <c r="O192" s="89"/>
      <c r="P192" s="89"/>
      <c r="Q192" s="89"/>
      <c r="R192" s="89"/>
      <c r="S192" s="89"/>
      <c r="T192" s="89"/>
      <c r="U192" s="89"/>
    </row>
    <row r="193" spans="1:21" ht="16.5" hidden="1" customHeight="1" thickBot="1" x14ac:dyDescent="0.25">
      <c r="A193" s="101"/>
      <c r="B193" s="91"/>
      <c r="C193" s="98"/>
      <c r="D193" s="99"/>
      <c r="E193" s="93"/>
      <c r="F193" s="93"/>
      <c r="G193" s="34"/>
      <c r="H193" s="11"/>
      <c r="I193" s="10"/>
      <c r="J193" s="36"/>
      <c r="K193" s="89"/>
      <c r="L193" s="89"/>
      <c r="M193" s="89"/>
      <c r="N193" s="89"/>
      <c r="O193" s="89"/>
      <c r="P193" s="89"/>
      <c r="Q193" s="89"/>
      <c r="R193" s="89"/>
      <c r="S193" s="89"/>
      <c r="T193" s="89"/>
      <c r="U193" s="89"/>
    </row>
    <row r="194" spans="1:21" ht="17.100000000000001" hidden="1" customHeight="1" thickBot="1" x14ac:dyDescent="0.25">
      <c r="A194" s="101"/>
      <c r="B194" s="91"/>
      <c r="C194" s="41"/>
      <c r="D194" s="42"/>
      <c r="E194" s="43"/>
      <c r="F194" s="42"/>
      <c r="G194" s="42"/>
      <c r="H194" s="27"/>
      <c r="I194" s="14"/>
      <c r="J194" s="44"/>
      <c r="K194" s="89"/>
      <c r="L194" s="89"/>
      <c r="M194" s="89"/>
      <c r="N194" s="89"/>
      <c r="O194" s="89"/>
      <c r="P194" s="89"/>
      <c r="Q194" s="89"/>
      <c r="R194" s="89"/>
      <c r="S194" s="89"/>
      <c r="T194" s="89"/>
      <c r="U194" s="89"/>
    </row>
    <row r="195" spans="1:21" ht="15.6" hidden="1" customHeight="1" x14ac:dyDescent="0.2">
      <c r="A195" s="101"/>
      <c r="B195" s="91" t="s">
        <v>96</v>
      </c>
      <c r="C195" s="94" t="s">
        <v>153</v>
      </c>
      <c r="D195" s="95"/>
      <c r="E195" s="92"/>
      <c r="F195" s="92" t="s">
        <v>18</v>
      </c>
      <c r="G195" s="53" t="s">
        <v>97</v>
      </c>
      <c r="H195" s="11"/>
      <c r="I195" s="10"/>
      <c r="J195" s="36"/>
      <c r="K195" s="89"/>
      <c r="L195" s="89"/>
      <c r="M195" s="89"/>
      <c r="N195" s="89"/>
      <c r="O195" s="89"/>
      <c r="P195" s="89"/>
      <c r="Q195" s="89"/>
      <c r="R195" s="89"/>
      <c r="S195" s="89"/>
      <c r="T195" s="89"/>
      <c r="U195" s="89"/>
    </row>
    <row r="196" spans="1:21" ht="16.5" hidden="1" customHeight="1" thickBot="1" x14ac:dyDescent="0.25">
      <c r="A196" s="101"/>
      <c r="B196" s="91"/>
      <c r="C196" s="96"/>
      <c r="D196" s="97"/>
      <c r="E196" s="92"/>
      <c r="F196" s="92"/>
      <c r="G196" s="34" t="s">
        <v>99</v>
      </c>
      <c r="H196" s="11"/>
      <c r="I196" s="10"/>
      <c r="J196" s="36"/>
      <c r="K196" s="89"/>
      <c r="L196" s="89"/>
      <c r="M196" s="89"/>
      <c r="N196" s="89"/>
      <c r="O196" s="89"/>
      <c r="P196" s="89"/>
      <c r="Q196" s="89"/>
      <c r="R196" s="89"/>
      <c r="S196" s="89"/>
      <c r="T196" s="89"/>
      <c r="U196" s="89"/>
    </row>
    <row r="197" spans="1:21" ht="16.5" hidden="1" customHeight="1" thickBot="1" x14ac:dyDescent="0.25">
      <c r="A197" s="101"/>
      <c r="B197" s="91"/>
      <c r="C197" s="96"/>
      <c r="D197" s="97"/>
      <c r="E197" s="92"/>
      <c r="F197" s="92"/>
      <c r="G197" s="34" t="s">
        <v>102</v>
      </c>
      <c r="H197" s="11"/>
      <c r="I197" s="10"/>
      <c r="J197" s="36"/>
      <c r="K197" s="89"/>
      <c r="L197" s="89"/>
      <c r="M197" s="89"/>
      <c r="N197" s="89"/>
      <c r="O197" s="89"/>
      <c r="P197" s="89"/>
      <c r="Q197" s="89"/>
      <c r="R197" s="89"/>
      <c r="S197" s="89"/>
      <c r="T197" s="89"/>
      <c r="U197" s="89"/>
    </row>
    <row r="198" spans="1:21" ht="16.5" hidden="1" customHeight="1" thickBot="1" x14ac:dyDescent="0.25">
      <c r="A198" s="101"/>
      <c r="B198" s="91"/>
      <c r="C198" s="96"/>
      <c r="D198" s="97"/>
      <c r="E198" s="92"/>
      <c r="F198" s="92"/>
      <c r="G198" s="34" t="s">
        <v>103</v>
      </c>
      <c r="H198" s="11"/>
      <c r="I198" s="10"/>
      <c r="J198" s="36"/>
      <c r="K198" s="89"/>
      <c r="L198" s="89"/>
      <c r="M198" s="89"/>
      <c r="N198" s="89"/>
      <c r="O198" s="89"/>
      <c r="P198" s="89"/>
      <c r="Q198" s="89"/>
      <c r="R198" s="89"/>
      <c r="S198" s="89"/>
      <c r="T198" s="89"/>
      <c r="U198" s="89"/>
    </row>
    <row r="199" spans="1:21" ht="16.5" hidden="1" customHeight="1" thickBot="1" x14ac:dyDescent="0.25">
      <c r="A199" s="101"/>
      <c r="B199" s="91"/>
      <c r="C199" s="96"/>
      <c r="D199" s="97"/>
      <c r="E199" s="92"/>
      <c r="F199" s="92"/>
      <c r="G199" s="34"/>
      <c r="H199" s="11"/>
      <c r="I199" s="10"/>
      <c r="J199" s="36"/>
      <c r="K199" s="89"/>
      <c r="L199" s="89"/>
      <c r="M199" s="89"/>
      <c r="N199" s="89"/>
      <c r="O199" s="89"/>
      <c r="P199" s="89"/>
      <c r="Q199" s="89"/>
      <c r="R199" s="89"/>
      <c r="S199" s="89"/>
      <c r="T199" s="89"/>
      <c r="U199" s="89"/>
    </row>
    <row r="200" spans="1:21" ht="16.5" hidden="1" customHeight="1" thickBot="1" x14ac:dyDescent="0.25">
      <c r="A200" s="101"/>
      <c r="B200" s="91"/>
      <c r="C200" s="96"/>
      <c r="D200" s="97"/>
      <c r="E200" s="92"/>
      <c r="F200" s="92"/>
      <c r="G200" s="34"/>
      <c r="H200" s="11"/>
      <c r="I200" s="10"/>
      <c r="J200" s="36"/>
      <c r="K200" s="89"/>
      <c r="L200" s="89"/>
      <c r="M200" s="89"/>
      <c r="N200" s="89"/>
      <c r="O200" s="89"/>
      <c r="P200" s="89"/>
      <c r="Q200" s="89"/>
      <c r="R200" s="89"/>
      <c r="S200" s="89"/>
      <c r="T200" s="89"/>
      <c r="U200" s="89"/>
    </row>
    <row r="201" spans="1:21" ht="16.5" hidden="1" customHeight="1" thickBot="1" x14ac:dyDescent="0.25">
      <c r="A201" s="101"/>
      <c r="B201" s="91"/>
      <c r="C201" s="96"/>
      <c r="D201" s="97"/>
      <c r="E201" s="92"/>
      <c r="F201" s="92"/>
      <c r="G201" s="34"/>
      <c r="H201" s="11"/>
      <c r="I201" s="10"/>
      <c r="J201" s="36"/>
      <c r="K201" s="89"/>
      <c r="L201" s="89"/>
      <c r="M201" s="89"/>
      <c r="N201" s="89"/>
      <c r="O201" s="89"/>
      <c r="P201" s="89"/>
      <c r="Q201" s="89"/>
      <c r="R201" s="89"/>
      <c r="S201" s="89"/>
      <c r="T201" s="89"/>
      <c r="U201" s="89"/>
    </row>
    <row r="202" spans="1:21" ht="16.5" hidden="1" customHeight="1" thickBot="1" x14ac:dyDescent="0.25">
      <c r="A202" s="101"/>
      <c r="B202" s="91"/>
      <c r="C202" s="96"/>
      <c r="D202" s="97"/>
      <c r="E202" s="92"/>
      <c r="F202" s="92"/>
      <c r="G202" s="34"/>
      <c r="H202" s="11"/>
      <c r="I202" s="10"/>
      <c r="J202" s="36"/>
      <c r="K202" s="89"/>
      <c r="L202" s="89"/>
      <c r="M202" s="89"/>
      <c r="N202" s="89"/>
      <c r="O202" s="89"/>
      <c r="P202" s="89"/>
      <c r="Q202" s="89"/>
      <c r="R202" s="89"/>
      <c r="S202" s="89"/>
      <c r="T202" s="89"/>
      <c r="U202" s="89"/>
    </row>
    <row r="203" spans="1:21" ht="16.5" hidden="1" customHeight="1" thickBot="1" x14ac:dyDescent="0.25">
      <c r="A203" s="101"/>
      <c r="B203" s="91"/>
      <c r="C203" s="96"/>
      <c r="D203" s="97"/>
      <c r="E203" s="92"/>
      <c r="F203" s="92"/>
      <c r="G203" s="34"/>
      <c r="H203" s="11"/>
      <c r="I203" s="10"/>
      <c r="J203" s="36"/>
      <c r="K203" s="89"/>
      <c r="L203" s="89"/>
      <c r="M203" s="89"/>
      <c r="N203" s="89"/>
      <c r="O203" s="89"/>
      <c r="P203" s="89"/>
      <c r="Q203" s="89"/>
      <c r="R203" s="89"/>
      <c r="S203" s="89"/>
      <c r="T203" s="89"/>
      <c r="U203" s="89"/>
    </row>
    <row r="204" spans="1:21" ht="16.5" hidden="1" customHeight="1" thickBot="1" x14ac:dyDescent="0.25">
      <c r="A204" s="101"/>
      <c r="B204" s="91"/>
      <c r="C204" s="96"/>
      <c r="D204" s="97"/>
      <c r="E204" s="92"/>
      <c r="F204" s="92"/>
      <c r="G204" s="34"/>
      <c r="H204" s="11"/>
      <c r="I204" s="10"/>
      <c r="J204" s="36"/>
      <c r="K204" s="89"/>
      <c r="L204" s="89"/>
      <c r="M204" s="89"/>
      <c r="N204" s="89"/>
      <c r="O204" s="89"/>
      <c r="P204" s="89"/>
      <c r="Q204" s="89"/>
      <c r="R204" s="89"/>
      <c r="S204" s="89"/>
      <c r="T204" s="89"/>
      <c r="U204" s="89"/>
    </row>
    <row r="205" spans="1:21" ht="16.5" hidden="1" customHeight="1" thickBot="1" x14ac:dyDescent="0.25">
      <c r="A205" s="101"/>
      <c r="B205" s="91"/>
      <c r="C205" s="96"/>
      <c r="D205" s="97"/>
      <c r="E205" s="92"/>
      <c r="F205" s="92"/>
      <c r="G205" s="34"/>
      <c r="H205" s="11"/>
      <c r="I205" s="10"/>
      <c r="J205" s="36"/>
      <c r="K205" s="89"/>
      <c r="L205" s="89"/>
      <c r="M205" s="89"/>
      <c r="N205" s="89"/>
      <c r="O205" s="89"/>
      <c r="P205" s="89"/>
      <c r="Q205" s="89"/>
      <c r="R205" s="89"/>
      <c r="S205" s="89"/>
      <c r="T205" s="89"/>
      <c r="U205" s="89"/>
    </row>
    <row r="206" spans="1:21" ht="16.5" hidden="1" customHeight="1" thickBot="1" x14ac:dyDescent="0.25">
      <c r="A206" s="101"/>
      <c r="B206" s="91"/>
      <c r="C206" s="98"/>
      <c r="D206" s="99"/>
      <c r="E206" s="93"/>
      <c r="F206" s="93"/>
      <c r="G206" s="34"/>
      <c r="H206" s="11"/>
      <c r="I206" s="10"/>
      <c r="J206" s="36"/>
      <c r="K206" s="89"/>
      <c r="L206" s="89"/>
      <c r="M206" s="89"/>
      <c r="N206" s="89"/>
      <c r="O206" s="89"/>
      <c r="P206" s="89"/>
      <c r="Q206" s="89"/>
      <c r="R206" s="89"/>
      <c r="S206" s="89"/>
      <c r="T206" s="89"/>
      <c r="U206" s="89"/>
    </row>
    <row r="207" spans="1:21" ht="17.100000000000001" hidden="1" customHeight="1" thickBot="1" x14ac:dyDescent="0.25">
      <c r="A207" s="101"/>
      <c r="B207" s="91"/>
      <c r="C207" s="41"/>
      <c r="D207" s="42"/>
      <c r="E207" s="43"/>
      <c r="F207" s="42"/>
      <c r="G207" s="42"/>
      <c r="H207" s="27"/>
      <c r="I207" s="14"/>
      <c r="J207" s="44"/>
      <c r="K207" s="89"/>
      <c r="L207" s="89"/>
      <c r="M207" s="89"/>
      <c r="N207" s="89"/>
      <c r="O207" s="89"/>
      <c r="P207" s="89"/>
      <c r="Q207" s="89"/>
      <c r="R207" s="89"/>
      <c r="S207" s="89"/>
      <c r="T207" s="89"/>
      <c r="U207" s="89"/>
    </row>
    <row r="208" spans="1:21" ht="15.6" hidden="1" customHeight="1" x14ac:dyDescent="0.2">
      <c r="A208" s="101"/>
      <c r="B208" s="91" t="s">
        <v>104</v>
      </c>
      <c r="C208" s="94" t="s">
        <v>105</v>
      </c>
      <c r="D208" s="95"/>
      <c r="E208" s="92"/>
      <c r="F208" s="92" t="s">
        <v>18</v>
      </c>
      <c r="G208" s="53" t="s">
        <v>106</v>
      </c>
      <c r="H208" s="11"/>
      <c r="I208" s="10"/>
      <c r="J208" s="36"/>
      <c r="K208" s="89"/>
      <c r="L208" s="89"/>
      <c r="M208" s="89"/>
      <c r="N208" s="89"/>
      <c r="O208" s="89"/>
      <c r="P208" s="89"/>
      <c r="Q208" s="89"/>
      <c r="R208" s="89"/>
      <c r="S208" s="89"/>
      <c r="T208" s="89"/>
      <c r="U208" s="89"/>
    </row>
    <row r="209" spans="1:21" ht="16.5" hidden="1" customHeight="1" thickBot="1" x14ac:dyDescent="0.25">
      <c r="A209" s="101"/>
      <c r="B209" s="91"/>
      <c r="C209" s="96"/>
      <c r="D209" s="97"/>
      <c r="E209" s="92"/>
      <c r="F209" s="92"/>
      <c r="G209" s="34" t="s">
        <v>107</v>
      </c>
      <c r="H209" s="11"/>
      <c r="I209" s="10"/>
      <c r="J209" s="36"/>
      <c r="K209" s="89"/>
      <c r="L209" s="89"/>
      <c r="M209" s="89"/>
      <c r="N209" s="89"/>
      <c r="O209" s="89"/>
      <c r="P209" s="89"/>
      <c r="Q209" s="89"/>
      <c r="R209" s="89"/>
      <c r="S209" s="89"/>
      <c r="T209" s="89"/>
      <c r="U209" s="89"/>
    </row>
    <row r="210" spans="1:21" ht="16.5" hidden="1" customHeight="1" thickBot="1" x14ac:dyDescent="0.25">
      <c r="A210" s="101"/>
      <c r="B210" s="91"/>
      <c r="C210" s="96"/>
      <c r="D210" s="97"/>
      <c r="E210" s="92"/>
      <c r="F210" s="92"/>
      <c r="G210" s="34" t="s">
        <v>108</v>
      </c>
      <c r="H210" s="11"/>
      <c r="I210" s="10"/>
      <c r="J210" s="36"/>
      <c r="K210" s="89"/>
      <c r="L210" s="89"/>
      <c r="M210" s="89"/>
      <c r="N210" s="89"/>
      <c r="O210" s="89"/>
      <c r="P210" s="89"/>
      <c r="Q210" s="89"/>
      <c r="R210" s="89"/>
      <c r="S210" s="89"/>
      <c r="T210" s="89"/>
      <c r="U210" s="89"/>
    </row>
    <row r="211" spans="1:21" ht="16.5" hidden="1" customHeight="1" thickBot="1" x14ac:dyDescent="0.25">
      <c r="A211" s="101"/>
      <c r="B211" s="91"/>
      <c r="C211" s="96"/>
      <c r="D211" s="97"/>
      <c r="E211" s="92"/>
      <c r="F211" s="92"/>
      <c r="G211" s="34" t="s">
        <v>109</v>
      </c>
      <c r="H211" s="11"/>
      <c r="I211" s="10"/>
      <c r="J211" s="36"/>
      <c r="K211" s="89"/>
      <c r="L211" s="89"/>
      <c r="M211" s="89"/>
      <c r="N211" s="89"/>
      <c r="O211" s="89"/>
      <c r="P211" s="89"/>
      <c r="Q211" s="89"/>
      <c r="R211" s="89"/>
      <c r="S211" s="89"/>
      <c r="T211" s="89"/>
      <c r="U211" s="89"/>
    </row>
    <row r="212" spans="1:21" ht="16.5" hidden="1" customHeight="1" thickBot="1" x14ac:dyDescent="0.25">
      <c r="A212" s="101"/>
      <c r="B212" s="91"/>
      <c r="C212" s="96"/>
      <c r="D212" s="97"/>
      <c r="E212" s="92"/>
      <c r="F212" s="92"/>
      <c r="G212" s="34"/>
      <c r="H212" s="11"/>
      <c r="I212" s="10"/>
      <c r="J212" s="36"/>
      <c r="K212" s="89"/>
      <c r="L212" s="89"/>
      <c r="M212" s="89"/>
      <c r="N212" s="89"/>
      <c r="O212" s="89"/>
      <c r="P212" s="89"/>
      <c r="Q212" s="89"/>
      <c r="R212" s="89"/>
      <c r="S212" s="89"/>
      <c r="T212" s="89"/>
      <c r="U212" s="89"/>
    </row>
    <row r="213" spans="1:21" ht="16.5" hidden="1" customHeight="1" thickBot="1" x14ac:dyDescent="0.25">
      <c r="A213" s="101"/>
      <c r="B213" s="91"/>
      <c r="C213" s="96"/>
      <c r="D213" s="97"/>
      <c r="E213" s="92"/>
      <c r="F213" s="92"/>
      <c r="G213" s="34"/>
      <c r="H213" s="11"/>
      <c r="I213" s="10"/>
      <c r="J213" s="36"/>
      <c r="K213" s="89"/>
      <c r="L213" s="89"/>
      <c r="M213" s="89"/>
      <c r="N213" s="89"/>
      <c r="O213" s="89"/>
      <c r="P213" s="89"/>
      <c r="Q213" s="89"/>
      <c r="R213" s="89"/>
      <c r="S213" s="89"/>
      <c r="T213" s="89"/>
      <c r="U213" s="89"/>
    </row>
    <row r="214" spans="1:21" ht="16.5" hidden="1" customHeight="1" thickBot="1" x14ac:dyDescent="0.25">
      <c r="A214" s="101"/>
      <c r="B214" s="91"/>
      <c r="C214" s="96"/>
      <c r="D214" s="97"/>
      <c r="E214" s="92"/>
      <c r="F214" s="92"/>
      <c r="G214" s="34"/>
      <c r="H214" s="11"/>
      <c r="I214" s="10"/>
      <c r="J214" s="36"/>
      <c r="K214" s="89"/>
      <c r="L214" s="89"/>
      <c r="M214" s="89"/>
      <c r="N214" s="89"/>
      <c r="O214" s="89"/>
      <c r="P214" s="89"/>
      <c r="Q214" s="89"/>
      <c r="R214" s="89"/>
      <c r="S214" s="89"/>
      <c r="T214" s="89"/>
      <c r="U214" s="89"/>
    </row>
    <row r="215" spans="1:21" ht="16.5" hidden="1" customHeight="1" thickBot="1" x14ac:dyDescent="0.25">
      <c r="A215" s="101"/>
      <c r="B215" s="91"/>
      <c r="C215" s="96"/>
      <c r="D215" s="97"/>
      <c r="E215" s="92"/>
      <c r="F215" s="92"/>
      <c r="G215" s="34"/>
      <c r="H215" s="11"/>
      <c r="I215" s="10"/>
      <c r="J215" s="36"/>
      <c r="K215" s="89"/>
      <c r="L215" s="89"/>
      <c r="M215" s="89"/>
      <c r="N215" s="89"/>
      <c r="O215" s="89"/>
      <c r="P215" s="89"/>
      <c r="Q215" s="89"/>
      <c r="R215" s="89"/>
      <c r="S215" s="89"/>
      <c r="T215" s="89"/>
      <c r="U215" s="89"/>
    </row>
    <row r="216" spans="1:21" ht="16.5" hidden="1" customHeight="1" thickBot="1" x14ac:dyDescent="0.25">
      <c r="A216" s="101"/>
      <c r="B216" s="91"/>
      <c r="C216" s="96"/>
      <c r="D216" s="97"/>
      <c r="E216" s="92"/>
      <c r="F216" s="92"/>
      <c r="G216" s="34"/>
      <c r="H216" s="11"/>
      <c r="I216" s="10"/>
      <c r="J216" s="36"/>
      <c r="K216" s="89"/>
      <c r="L216" s="89"/>
      <c r="M216" s="89"/>
      <c r="N216" s="89"/>
      <c r="O216" s="89"/>
      <c r="P216" s="89"/>
      <c r="Q216" s="89"/>
      <c r="R216" s="89"/>
      <c r="S216" s="89"/>
      <c r="T216" s="89"/>
      <c r="U216" s="89"/>
    </row>
    <row r="217" spans="1:21" ht="16.5" hidden="1" customHeight="1" thickBot="1" x14ac:dyDescent="0.25">
      <c r="A217" s="101"/>
      <c r="B217" s="91"/>
      <c r="C217" s="96"/>
      <c r="D217" s="97"/>
      <c r="E217" s="92"/>
      <c r="F217" s="92"/>
      <c r="G217" s="34"/>
      <c r="H217" s="11"/>
      <c r="I217" s="10"/>
      <c r="J217" s="36"/>
      <c r="K217" s="89"/>
      <c r="L217" s="89"/>
      <c r="M217" s="89"/>
      <c r="N217" s="89"/>
      <c r="O217" s="89"/>
      <c r="P217" s="89"/>
      <c r="Q217" s="89"/>
      <c r="R217" s="89"/>
      <c r="S217" s="89"/>
      <c r="T217" s="89"/>
      <c r="U217" s="89"/>
    </row>
    <row r="218" spans="1:21" ht="16.5" hidden="1" customHeight="1" thickBot="1" x14ac:dyDescent="0.25">
      <c r="A218" s="101"/>
      <c r="B218" s="91"/>
      <c r="C218" s="96"/>
      <c r="D218" s="97"/>
      <c r="E218" s="92"/>
      <c r="F218" s="92"/>
      <c r="G218" s="34"/>
      <c r="H218" s="11"/>
      <c r="I218" s="10"/>
      <c r="J218" s="36"/>
      <c r="K218" s="89"/>
      <c r="L218" s="89"/>
      <c r="M218" s="89"/>
      <c r="N218" s="89"/>
      <c r="O218" s="89"/>
      <c r="P218" s="89"/>
      <c r="Q218" s="89"/>
      <c r="R218" s="89"/>
      <c r="S218" s="89"/>
      <c r="T218" s="89"/>
      <c r="U218" s="89"/>
    </row>
    <row r="219" spans="1:21" ht="16.5" hidden="1" customHeight="1" thickBot="1" x14ac:dyDescent="0.25">
      <c r="A219" s="101"/>
      <c r="B219" s="91"/>
      <c r="C219" s="98"/>
      <c r="D219" s="99"/>
      <c r="E219" s="93"/>
      <c r="F219" s="93"/>
      <c r="G219" s="34"/>
      <c r="H219" s="11"/>
      <c r="I219" s="10"/>
      <c r="J219" s="36"/>
      <c r="K219" s="89"/>
      <c r="L219" s="89"/>
      <c r="M219" s="89"/>
      <c r="N219" s="89"/>
      <c r="O219" s="89"/>
      <c r="P219" s="89"/>
      <c r="Q219" s="89"/>
      <c r="R219" s="89"/>
      <c r="S219" s="89"/>
      <c r="T219" s="89"/>
      <c r="U219" s="89"/>
    </row>
    <row r="220" spans="1:21" ht="17.100000000000001" hidden="1" customHeight="1" thickBot="1" x14ac:dyDescent="0.25">
      <c r="A220" s="101"/>
      <c r="B220" s="91"/>
      <c r="C220" s="41"/>
      <c r="D220" s="42"/>
      <c r="E220" s="43"/>
      <c r="F220" s="42"/>
      <c r="G220" s="42"/>
      <c r="H220" s="27"/>
      <c r="I220" s="14"/>
      <c r="J220" s="44"/>
      <c r="K220" s="89"/>
      <c r="L220" s="89"/>
      <c r="M220" s="89"/>
      <c r="N220" s="89"/>
      <c r="O220" s="89"/>
      <c r="P220" s="89"/>
      <c r="Q220" s="89"/>
      <c r="R220" s="89"/>
      <c r="S220" s="89"/>
      <c r="T220" s="89"/>
      <c r="U220" s="89"/>
    </row>
    <row r="221" spans="1:21" ht="15.6" hidden="1" customHeight="1" x14ac:dyDescent="0.2">
      <c r="A221" s="101"/>
      <c r="B221" s="91" t="s">
        <v>110</v>
      </c>
      <c r="C221" s="94" t="s">
        <v>111</v>
      </c>
      <c r="D221" s="95"/>
      <c r="E221" s="92"/>
      <c r="F221" s="92" t="s">
        <v>18</v>
      </c>
      <c r="G221" s="53" t="s">
        <v>112</v>
      </c>
      <c r="H221" s="11"/>
      <c r="I221" s="10"/>
      <c r="J221" s="36"/>
      <c r="K221" s="89"/>
      <c r="L221" s="89"/>
      <c r="M221" s="89"/>
      <c r="N221" s="89"/>
      <c r="O221" s="89"/>
      <c r="P221" s="89"/>
      <c r="Q221" s="89"/>
      <c r="R221" s="89"/>
      <c r="S221" s="89"/>
      <c r="T221" s="89"/>
      <c r="U221" s="89"/>
    </row>
    <row r="222" spans="1:21" ht="16.5" hidden="1" customHeight="1" thickBot="1" x14ac:dyDescent="0.25">
      <c r="A222" s="101"/>
      <c r="B222" s="91"/>
      <c r="C222" s="96"/>
      <c r="D222" s="97"/>
      <c r="E222" s="92"/>
      <c r="F222" s="92"/>
      <c r="G222" s="34"/>
      <c r="H222" s="11"/>
      <c r="I222" s="10"/>
      <c r="J222" s="36"/>
      <c r="K222" s="89"/>
      <c r="L222" s="89"/>
      <c r="M222" s="89"/>
      <c r="N222" s="89"/>
      <c r="O222" s="89"/>
      <c r="P222" s="89"/>
      <c r="Q222" s="89"/>
      <c r="R222" s="89"/>
      <c r="S222" s="89"/>
      <c r="T222" s="89"/>
      <c r="U222" s="89"/>
    </row>
    <row r="223" spans="1:21" ht="16.5" hidden="1" customHeight="1" thickBot="1" x14ac:dyDescent="0.25">
      <c r="A223" s="101"/>
      <c r="B223" s="91"/>
      <c r="C223" s="96"/>
      <c r="D223" s="97"/>
      <c r="E223" s="92"/>
      <c r="F223" s="92"/>
      <c r="G223" s="34"/>
      <c r="H223" s="11"/>
      <c r="I223" s="10"/>
      <c r="J223" s="36"/>
      <c r="K223" s="89"/>
      <c r="L223" s="89"/>
      <c r="M223" s="89"/>
      <c r="N223" s="89"/>
      <c r="O223" s="89"/>
      <c r="P223" s="89"/>
      <c r="Q223" s="89"/>
      <c r="R223" s="89"/>
      <c r="S223" s="89"/>
      <c r="T223" s="89"/>
      <c r="U223" s="89"/>
    </row>
    <row r="224" spans="1:21" ht="16.5" hidden="1" customHeight="1" thickBot="1" x14ac:dyDescent="0.25">
      <c r="A224" s="101"/>
      <c r="B224" s="91"/>
      <c r="C224" s="96"/>
      <c r="D224" s="97"/>
      <c r="E224" s="92"/>
      <c r="F224" s="92"/>
      <c r="G224" s="54"/>
      <c r="H224" s="11"/>
      <c r="I224" s="10"/>
      <c r="J224" s="36"/>
      <c r="K224" s="89"/>
      <c r="L224" s="89"/>
      <c r="M224" s="89"/>
      <c r="N224" s="89"/>
      <c r="O224" s="89"/>
      <c r="P224" s="89"/>
      <c r="Q224" s="89"/>
      <c r="R224" s="89"/>
      <c r="S224" s="89"/>
      <c r="T224" s="89"/>
      <c r="U224" s="89"/>
    </row>
    <row r="225" spans="1:21" ht="16.5" hidden="1" customHeight="1" thickBot="1" x14ac:dyDescent="0.25">
      <c r="A225" s="101"/>
      <c r="B225" s="91"/>
      <c r="C225" s="96"/>
      <c r="D225" s="97"/>
      <c r="E225" s="92"/>
      <c r="F225" s="92"/>
      <c r="G225" s="34"/>
      <c r="H225" s="11"/>
      <c r="I225" s="10"/>
      <c r="J225" s="36"/>
      <c r="K225" s="89"/>
      <c r="L225" s="89"/>
      <c r="M225" s="89"/>
      <c r="N225" s="89"/>
      <c r="O225" s="89"/>
      <c r="P225" s="89"/>
      <c r="Q225" s="89"/>
      <c r="R225" s="89"/>
      <c r="S225" s="89"/>
      <c r="T225" s="89"/>
      <c r="U225" s="89"/>
    </row>
    <row r="226" spans="1:21" ht="16.5" hidden="1" customHeight="1" thickBot="1" x14ac:dyDescent="0.25">
      <c r="A226" s="101"/>
      <c r="B226" s="91"/>
      <c r="C226" s="96"/>
      <c r="D226" s="97"/>
      <c r="E226" s="92"/>
      <c r="F226" s="92"/>
      <c r="G226" s="34"/>
      <c r="H226" s="11"/>
      <c r="I226" s="10"/>
      <c r="J226" s="36"/>
      <c r="K226" s="89"/>
      <c r="L226" s="89"/>
      <c r="M226" s="89"/>
      <c r="N226" s="89"/>
      <c r="O226" s="89"/>
      <c r="P226" s="89"/>
      <c r="Q226" s="89"/>
      <c r="R226" s="89"/>
      <c r="S226" s="89"/>
      <c r="T226" s="89"/>
      <c r="U226" s="89"/>
    </row>
    <row r="227" spans="1:21" ht="16.5" hidden="1" customHeight="1" thickBot="1" x14ac:dyDescent="0.25">
      <c r="A227" s="101"/>
      <c r="B227" s="91"/>
      <c r="C227" s="96"/>
      <c r="D227" s="97"/>
      <c r="E227" s="92"/>
      <c r="F227" s="92"/>
      <c r="G227" s="34"/>
      <c r="H227" s="11"/>
      <c r="I227" s="10"/>
      <c r="J227" s="36"/>
      <c r="K227" s="89"/>
      <c r="L227" s="89"/>
      <c r="M227" s="89"/>
      <c r="N227" s="89"/>
      <c r="O227" s="89"/>
      <c r="P227" s="89"/>
      <c r="Q227" s="89"/>
      <c r="R227" s="89"/>
      <c r="S227" s="89"/>
      <c r="T227" s="89"/>
      <c r="U227" s="89"/>
    </row>
    <row r="228" spans="1:21" ht="16.5" hidden="1" customHeight="1" thickBot="1" x14ac:dyDescent="0.25">
      <c r="A228" s="101"/>
      <c r="B228" s="91"/>
      <c r="C228" s="96"/>
      <c r="D228" s="97"/>
      <c r="E228" s="92"/>
      <c r="F228" s="92"/>
      <c r="G228" s="34"/>
      <c r="H228" s="11"/>
      <c r="I228" s="10"/>
      <c r="J228" s="36"/>
      <c r="K228" s="89"/>
      <c r="L228" s="89"/>
      <c r="M228" s="89"/>
      <c r="N228" s="89"/>
      <c r="O228" s="89"/>
      <c r="P228" s="89"/>
      <c r="Q228" s="89"/>
      <c r="R228" s="89"/>
      <c r="S228" s="89"/>
      <c r="T228" s="89"/>
      <c r="U228" s="89"/>
    </row>
    <row r="229" spans="1:21" ht="16.5" hidden="1" customHeight="1" thickBot="1" x14ac:dyDescent="0.25">
      <c r="A229" s="101"/>
      <c r="B229" s="91"/>
      <c r="C229" s="96"/>
      <c r="D229" s="97"/>
      <c r="E229" s="92"/>
      <c r="F229" s="92"/>
      <c r="G229" s="34"/>
      <c r="H229" s="11"/>
      <c r="I229" s="10"/>
      <c r="J229" s="36"/>
      <c r="K229" s="89"/>
      <c r="L229" s="89"/>
      <c r="M229" s="89"/>
      <c r="N229" s="89"/>
      <c r="O229" s="89"/>
      <c r="P229" s="89"/>
      <c r="Q229" s="89"/>
      <c r="R229" s="89"/>
      <c r="S229" s="89"/>
      <c r="T229" s="89"/>
      <c r="U229" s="89"/>
    </row>
    <row r="230" spans="1:21" ht="16.5" hidden="1" customHeight="1" thickBot="1" x14ac:dyDescent="0.25">
      <c r="A230" s="101"/>
      <c r="B230" s="91"/>
      <c r="C230" s="96"/>
      <c r="D230" s="97"/>
      <c r="E230" s="92"/>
      <c r="F230" s="92"/>
      <c r="G230" s="34"/>
      <c r="H230" s="11"/>
      <c r="I230" s="10"/>
      <c r="J230" s="36"/>
      <c r="K230" s="89"/>
      <c r="L230" s="89"/>
      <c r="M230" s="89"/>
      <c r="N230" s="89"/>
      <c r="O230" s="89"/>
      <c r="P230" s="89"/>
      <c r="Q230" s="89"/>
      <c r="R230" s="89"/>
      <c r="S230" s="89"/>
      <c r="T230" s="89"/>
      <c r="U230" s="89"/>
    </row>
    <row r="231" spans="1:21" ht="16.5" hidden="1" customHeight="1" thickBot="1" x14ac:dyDescent="0.25">
      <c r="A231" s="101"/>
      <c r="B231" s="91"/>
      <c r="C231" s="96"/>
      <c r="D231" s="97"/>
      <c r="E231" s="92"/>
      <c r="F231" s="92"/>
      <c r="G231" s="34"/>
      <c r="H231" s="11"/>
      <c r="I231" s="10"/>
      <c r="J231" s="36"/>
      <c r="K231" s="89"/>
      <c r="L231" s="89"/>
      <c r="M231" s="89"/>
      <c r="N231" s="89"/>
      <c r="O231" s="89"/>
      <c r="P231" s="89"/>
      <c r="Q231" s="89"/>
      <c r="R231" s="89"/>
      <c r="S231" s="89"/>
      <c r="T231" s="89"/>
      <c r="U231" s="89"/>
    </row>
    <row r="232" spans="1:21" ht="16.5" hidden="1" customHeight="1" thickBot="1" x14ac:dyDescent="0.25">
      <c r="A232" s="101"/>
      <c r="B232" s="91"/>
      <c r="C232" s="98"/>
      <c r="D232" s="99"/>
      <c r="E232" s="93"/>
      <c r="F232" s="93"/>
      <c r="G232" s="34"/>
      <c r="H232" s="11"/>
      <c r="I232" s="10"/>
      <c r="J232" s="36"/>
      <c r="K232" s="89"/>
      <c r="L232" s="89"/>
      <c r="M232" s="89"/>
      <c r="N232" s="89"/>
      <c r="O232" s="89"/>
      <c r="P232" s="89"/>
      <c r="Q232" s="89"/>
      <c r="R232" s="89"/>
      <c r="S232" s="89"/>
      <c r="T232" s="89"/>
      <c r="U232" s="89"/>
    </row>
    <row r="233" spans="1:21" ht="17.100000000000001" hidden="1" customHeight="1" thickBot="1" x14ac:dyDescent="0.25">
      <c r="A233" s="101"/>
      <c r="B233" s="91"/>
      <c r="C233" s="41"/>
      <c r="D233" s="42"/>
      <c r="E233" s="43"/>
      <c r="F233" s="42"/>
      <c r="G233" s="42"/>
      <c r="H233" s="27"/>
      <c r="I233" s="14"/>
      <c r="J233" s="44"/>
      <c r="K233" s="89"/>
      <c r="L233" s="89"/>
      <c r="M233" s="89"/>
      <c r="N233" s="89"/>
      <c r="O233" s="89"/>
      <c r="P233" s="89"/>
      <c r="Q233" s="89"/>
      <c r="R233" s="89"/>
      <c r="S233" s="89"/>
      <c r="T233" s="89"/>
      <c r="U233" s="89"/>
    </row>
    <row r="234" spans="1:21" ht="15.6" hidden="1" customHeight="1" x14ac:dyDescent="0.2">
      <c r="A234" s="101"/>
      <c r="B234" s="91" t="s">
        <v>113</v>
      </c>
      <c r="C234" s="94" t="s">
        <v>114</v>
      </c>
      <c r="D234" s="95"/>
      <c r="E234" s="92"/>
      <c r="F234" s="92" t="s">
        <v>18</v>
      </c>
      <c r="G234" s="53" t="s">
        <v>115</v>
      </c>
      <c r="H234" s="11"/>
      <c r="I234" s="10"/>
      <c r="J234" s="36"/>
      <c r="K234" s="89"/>
      <c r="L234" s="89"/>
      <c r="M234" s="89"/>
      <c r="N234" s="89"/>
      <c r="O234" s="89"/>
      <c r="P234" s="89"/>
      <c r="Q234" s="89"/>
      <c r="R234" s="89"/>
      <c r="S234" s="89"/>
      <c r="T234" s="89"/>
      <c r="U234" s="89"/>
    </row>
    <row r="235" spans="1:21" ht="16.5" hidden="1" customHeight="1" thickBot="1" x14ac:dyDescent="0.25">
      <c r="A235" s="101"/>
      <c r="B235" s="91"/>
      <c r="C235" s="96"/>
      <c r="D235" s="97"/>
      <c r="E235" s="92"/>
      <c r="F235" s="92"/>
      <c r="G235" s="34"/>
      <c r="H235" s="11"/>
      <c r="I235" s="10"/>
      <c r="J235" s="36"/>
      <c r="K235" s="89"/>
      <c r="L235" s="89"/>
      <c r="M235" s="89"/>
      <c r="N235" s="89"/>
      <c r="O235" s="89"/>
      <c r="P235" s="89"/>
      <c r="Q235" s="89"/>
      <c r="R235" s="89"/>
      <c r="S235" s="89"/>
      <c r="T235" s="89"/>
      <c r="U235" s="89"/>
    </row>
    <row r="236" spans="1:21" ht="16.5" hidden="1" customHeight="1" thickBot="1" x14ac:dyDescent="0.25">
      <c r="A236" s="101"/>
      <c r="B236" s="91"/>
      <c r="C236" s="96"/>
      <c r="D236" s="97"/>
      <c r="E236" s="92"/>
      <c r="F236" s="92"/>
      <c r="G236" s="34"/>
      <c r="H236" s="11"/>
      <c r="I236" s="10"/>
      <c r="J236" s="36"/>
      <c r="K236" s="89"/>
      <c r="L236" s="89"/>
      <c r="M236" s="89"/>
      <c r="N236" s="89"/>
      <c r="O236" s="89"/>
      <c r="P236" s="89"/>
      <c r="Q236" s="89"/>
      <c r="R236" s="89"/>
      <c r="S236" s="89"/>
      <c r="T236" s="89"/>
      <c r="U236" s="89"/>
    </row>
    <row r="237" spans="1:21" ht="16.5" hidden="1" customHeight="1" thickBot="1" x14ac:dyDescent="0.25">
      <c r="A237" s="101"/>
      <c r="B237" s="91"/>
      <c r="C237" s="96"/>
      <c r="D237" s="97"/>
      <c r="E237" s="92"/>
      <c r="F237" s="92"/>
      <c r="G237" s="54"/>
      <c r="H237" s="11"/>
      <c r="I237" s="10"/>
      <c r="J237" s="36"/>
      <c r="K237" s="89"/>
      <c r="L237" s="89"/>
      <c r="M237" s="89"/>
      <c r="N237" s="89"/>
      <c r="O237" s="89"/>
      <c r="P237" s="89"/>
      <c r="Q237" s="89"/>
      <c r="R237" s="89"/>
      <c r="S237" s="89"/>
      <c r="T237" s="89"/>
      <c r="U237" s="89"/>
    </row>
    <row r="238" spans="1:21" ht="16.5" hidden="1" customHeight="1" thickBot="1" x14ac:dyDescent="0.25">
      <c r="A238" s="101"/>
      <c r="B238" s="91"/>
      <c r="C238" s="96"/>
      <c r="D238" s="97"/>
      <c r="E238" s="92"/>
      <c r="F238" s="92"/>
      <c r="G238" s="34"/>
      <c r="H238" s="11"/>
      <c r="I238" s="10"/>
      <c r="J238" s="36"/>
      <c r="K238" s="89"/>
      <c r="L238" s="89"/>
      <c r="M238" s="89"/>
      <c r="N238" s="89"/>
      <c r="O238" s="89"/>
      <c r="P238" s="89"/>
      <c r="Q238" s="89"/>
      <c r="R238" s="89"/>
      <c r="S238" s="89"/>
      <c r="T238" s="89"/>
      <c r="U238" s="89"/>
    </row>
    <row r="239" spans="1:21" ht="16.5" hidden="1" customHeight="1" thickBot="1" x14ac:dyDescent="0.25">
      <c r="A239" s="101"/>
      <c r="B239" s="91"/>
      <c r="C239" s="96"/>
      <c r="D239" s="97"/>
      <c r="E239" s="92"/>
      <c r="F239" s="92"/>
      <c r="G239" s="34"/>
      <c r="H239" s="11"/>
      <c r="I239" s="10"/>
      <c r="J239" s="36"/>
      <c r="K239" s="89"/>
      <c r="L239" s="89"/>
      <c r="M239" s="89"/>
      <c r="N239" s="89"/>
      <c r="O239" s="89"/>
      <c r="P239" s="89"/>
      <c r="Q239" s="89"/>
      <c r="R239" s="89"/>
      <c r="S239" s="89"/>
      <c r="T239" s="89"/>
      <c r="U239" s="89"/>
    </row>
    <row r="240" spans="1:21" ht="16.5" hidden="1" customHeight="1" thickBot="1" x14ac:dyDescent="0.25">
      <c r="A240" s="101"/>
      <c r="B240" s="91"/>
      <c r="C240" s="96"/>
      <c r="D240" s="97"/>
      <c r="E240" s="92"/>
      <c r="F240" s="92"/>
      <c r="G240" s="34"/>
      <c r="H240" s="11"/>
      <c r="I240" s="10"/>
      <c r="J240" s="36"/>
      <c r="K240" s="89"/>
      <c r="L240" s="89"/>
      <c r="M240" s="89"/>
      <c r="N240" s="89"/>
      <c r="O240" s="89"/>
      <c r="P240" s="89"/>
      <c r="Q240" s="89"/>
      <c r="R240" s="89"/>
      <c r="S240" s="89"/>
      <c r="T240" s="89"/>
      <c r="U240" s="89"/>
    </row>
    <row r="241" spans="1:21" ht="16.5" hidden="1" customHeight="1" thickBot="1" x14ac:dyDescent="0.25">
      <c r="A241" s="101"/>
      <c r="B241" s="91"/>
      <c r="C241" s="96"/>
      <c r="D241" s="97"/>
      <c r="E241" s="92"/>
      <c r="F241" s="92"/>
      <c r="G241" s="54"/>
      <c r="H241" s="11"/>
      <c r="I241" s="10"/>
      <c r="J241" s="36"/>
      <c r="K241" s="89"/>
      <c r="L241" s="89"/>
      <c r="M241" s="89"/>
      <c r="N241" s="89"/>
      <c r="O241" s="89"/>
      <c r="P241" s="89"/>
      <c r="Q241" s="89"/>
      <c r="R241" s="89"/>
      <c r="S241" s="89"/>
      <c r="T241" s="89"/>
      <c r="U241" s="89"/>
    </row>
    <row r="242" spans="1:21" ht="16.5" hidden="1" customHeight="1" thickBot="1" x14ac:dyDescent="0.25">
      <c r="A242" s="101"/>
      <c r="B242" s="91"/>
      <c r="C242" s="96"/>
      <c r="D242" s="97"/>
      <c r="E242" s="92"/>
      <c r="F242" s="92"/>
      <c r="G242" s="34"/>
      <c r="H242" s="11"/>
      <c r="I242" s="10"/>
      <c r="J242" s="36"/>
      <c r="K242" s="89"/>
      <c r="L242" s="89"/>
      <c r="M242" s="89"/>
      <c r="N242" s="89"/>
      <c r="O242" s="89"/>
      <c r="P242" s="89"/>
      <c r="Q242" s="89"/>
      <c r="R242" s="89"/>
      <c r="S242" s="89"/>
      <c r="T242" s="89"/>
      <c r="U242" s="89"/>
    </row>
    <row r="243" spans="1:21" ht="16.5" hidden="1" customHeight="1" thickBot="1" x14ac:dyDescent="0.25">
      <c r="A243" s="101"/>
      <c r="B243" s="91"/>
      <c r="C243" s="96"/>
      <c r="D243" s="97"/>
      <c r="E243" s="92"/>
      <c r="F243" s="92"/>
      <c r="G243" s="34"/>
      <c r="H243" s="11"/>
      <c r="I243" s="10"/>
      <c r="J243" s="36"/>
      <c r="K243" s="89"/>
      <c r="L243" s="89"/>
      <c r="M243" s="89"/>
      <c r="N243" s="89"/>
      <c r="O243" s="89"/>
      <c r="P243" s="89"/>
      <c r="Q243" s="89"/>
      <c r="R243" s="89"/>
      <c r="S243" s="89"/>
      <c r="T243" s="89"/>
      <c r="U243" s="89"/>
    </row>
    <row r="244" spans="1:21" ht="16.5" hidden="1" customHeight="1" thickBot="1" x14ac:dyDescent="0.25">
      <c r="A244" s="101"/>
      <c r="B244" s="91"/>
      <c r="C244" s="96"/>
      <c r="D244" s="97"/>
      <c r="E244" s="92"/>
      <c r="F244" s="92"/>
      <c r="G244" s="34"/>
      <c r="H244" s="11"/>
      <c r="I244" s="10"/>
      <c r="J244" s="36"/>
      <c r="K244" s="89"/>
      <c r="L244" s="89"/>
      <c r="M244" s="89"/>
      <c r="N244" s="89"/>
      <c r="O244" s="89"/>
      <c r="P244" s="89"/>
      <c r="Q244" s="89"/>
      <c r="R244" s="89"/>
      <c r="S244" s="89"/>
      <c r="T244" s="89"/>
      <c r="U244" s="89"/>
    </row>
    <row r="245" spans="1:21" ht="16.5" hidden="1" customHeight="1" thickBot="1" x14ac:dyDescent="0.25">
      <c r="A245" s="101"/>
      <c r="B245" s="91"/>
      <c r="C245" s="98"/>
      <c r="D245" s="99"/>
      <c r="E245" s="93"/>
      <c r="F245" s="93"/>
      <c r="G245" s="34"/>
      <c r="H245" s="11"/>
      <c r="I245" s="10"/>
      <c r="J245" s="36"/>
      <c r="K245" s="89"/>
      <c r="L245" s="89"/>
      <c r="M245" s="89"/>
      <c r="N245" s="89"/>
      <c r="O245" s="89"/>
      <c r="P245" s="89"/>
      <c r="Q245" s="89"/>
      <c r="R245" s="89"/>
      <c r="S245" s="89"/>
      <c r="T245" s="89"/>
      <c r="U245" s="89"/>
    </row>
    <row r="246" spans="1:21" ht="17.100000000000001" hidden="1" customHeight="1" thickBot="1" x14ac:dyDescent="0.25">
      <c r="A246" s="101"/>
      <c r="B246" s="91"/>
      <c r="C246" s="41"/>
      <c r="D246" s="42"/>
      <c r="E246" s="43"/>
      <c r="F246" s="42"/>
      <c r="G246" s="42"/>
      <c r="H246" s="27"/>
      <c r="I246" s="14"/>
      <c r="J246" s="44"/>
      <c r="K246" s="89"/>
      <c r="L246" s="89"/>
      <c r="M246" s="89"/>
      <c r="N246" s="89"/>
      <c r="O246" s="89"/>
      <c r="P246" s="89"/>
      <c r="Q246" s="89"/>
      <c r="R246" s="89"/>
      <c r="S246" s="89"/>
      <c r="T246" s="89"/>
      <c r="U246" s="89"/>
    </row>
    <row r="247" spans="1:21" ht="15.6" hidden="1" customHeight="1" x14ac:dyDescent="0.2">
      <c r="A247" s="101"/>
      <c r="B247" s="91" t="s">
        <v>116</v>
      </c>
      <c r="C247" s="94" t="s">
        <v>117</v>
      </c>
      <c r="D247" s="95"/>
      <c r="E247" s="92"/>
      <c r="F247" s="92" t="s">
        <v>18</v>
      </c>
      <c r="G247" s="53" t="s">
        <v>118</v>
      </c>
      <c r="H247" s="11"/>
      <c r="I247" s="10"/>
      <c r="J247" s="36"/>
      <c r="K247" s="89"/>
      <c r="L247" s="89"/>
      <c r="M247" s="89"/>
      <c r="N247" s="89"/>
      <c r="O247" s="89"/>
      <c r="P247" s="89"/>
      <c r="Q247" s="89"/>
      <c r="R247" s="89"/>
      <c r="S247" s="89"/>
      <c r="T247" s="89"/>
      <c r="U247" s="89"/>
    </row>
    <row r="248" spans="1:21" ht="16.5" hidden="1" customHeight="1" thickBot="1" x14ac:dyDescent="0.25">
      <c r="A248" s="101"/>
      <c r="B248" s="91"/>
      <c r="C248" s="96"/>
      <c r="D248" s="97"/>
      <c r="E248" s="92"/>
      <c r="F248" s="92"/>
      <c r="G248" s="34"/>
      <c r="H248" s="11"/>
      <c r="I248" s="10"/>
      <c r="J248" s="36"/>
      <c r="K248" s="89"/>
      <c r="L248" s="89"/>
      <c r="M248" s="89"/>
      <c r="N248" s="89"/>
      <c r="O248" s="89"/>
      <c r="P248" s="89"/>
      <c r="Q248" s="89"/>
      <c r="R248" s="89"/>
      <c r="S248" s="89"/>
      <c r="T248" s="89"/>
      <c r="U248" s="89"/>
    </row>
    <row r="249" spans="1:21" ht="16.5" hidden="1" customHeight="1" thickBot="1" x14ac:dyDescent="0.25">
      <c r="A249" s="101"/>
      <c r="B249" s="91"/>
      <c r="C249" s="96"/>
      <c r="D249" s="97"/>
      <c r="E249" s="92"/>
      <c r="F249" s="92"/>
      <c r="G249" s="34"/>
      <c r="H249" s="11"/>
      <c r="I249" s="10"/>
      <c r="J249" s="36"/>
      <c r="K249" s="89"/>
      <c r="L249" s="89"/>
      <c r="M249" s="89"/>
      <c r="N249" s="89"/>
      <c r="O249" s="89"/>
      <c r="P249" s="89"/>
      <c r="Q249" s="89"/>
      <c r="R249" s="89"/>
      <c r="S249" s="89"/>
      <c r="T249" s="89"/>
      <c r="U249" s="89"/>
    </row>
    <row r="250" spans="1:21" ht="16.5" hidden="1" customHeight="1" thickBot="1" x14ac:dyDescent="0.25">
      <c r="A250" s="101"/>
      <c r="B250" s="91"/>
      <c r="C250" s="96"/>
      <c r="D250" s="97"/>
      <c r="E250" s="92"/>
      <c r="F250" s="92"/>
      <c r="G250" s="54"/>
      <c r="H250" s="11"/>
      <c r="I250" s="10"/>
      <c r="J250" s="36"/>
      <c r="K250" s="89"/>
      <c r="L250" s="89"/>
      <c r="M250" s="89"/>
      <c r="N250" s="89"/>
      <c r="O250" s="89"/>
      <c r="P250" s="89"/>
      <c r="Q250" s="89"/>
      <c r="R250" s="89"/>
      <c r="S250" s="89"/>
      <c r="T250" s="89"/>
      <c r="U250" s="89"/>
    </row>
    <row r="251" spans="1:21" ht="16.5" hidden="1" customHeight="1" thickBot="1" x14ac:dyDescent="0.25">
      <c r="A251" s="101"/>
      <c r="B251" s="91"/>
      <c r="C251" s="96"/>
      <c r="D251" s="97"/>
      <c r="E251" s="92"/>
      <c r="F251" s="92"/>
      <c r="G251" s="34"/>
      <c r="H251" s="11"/>
      <c r="I251" s="10"/>
      <c r="J251" s="36"/>
      <c r="K251" s="89"/>
      <c r="L251" s="89"/>
      <c r="M251" s="89"/>
      <c r="N251" s="89"/>
      <c r="O251" s="89"/>
      <c r="P251" s="89"/>
      <c r="Q251" s="89"/>
      <c r="R251" s="89"/>
      <c r="S251" s="89"/>
      <c r="T251" s="89"/>
      <c r="U251" s="89"/>
    </row>
    <row r="252" spans="1:21" ht="16.5" hidden="1" customHeight="1" thickBot="1" x14ac:dyDescent="0.25">
      <c r="A252" s="101"/>
      <c r="B252" s="91"/>
      <c r="C252" s="96"/>
      <c r="D252" s="97"/>
      <c r="E252" s="92"/>
      <c r="F252" s="92"/>
      <c r="G252" s="34"/>
      <c r="H252" s="11"/>
      <c r="I252" s="10"/>
      <c r="J252" s="36"/>
      <c r="K252" s="89"/>
      <c r="L252" s="89"/>
      <c r="M252" s="89"/>
      <c r="N252" s="89"/>
      <c r="O252" s="89"/>
      <c r="P252" s="89"/>
      <c r="Q252" s="89"/>
      <c r="R252" s="89"/>
      <c r="S252" s="89"/>
      <c r="T252" s="89"/>
      <c r="U252" s="89"/>
    </row>
    <row r="253" spans="1:21" ht="16.5" hidden="1" customHeight="1" thickBot="1" x14ac:dyDescent="0.25">
      <c r="A253" s="101"/>
      <c r="B253" s="91"/>
      <c r="C253" s="96"/>
      <c r="D253" s="97"/>
      <c r="E253" s="92"/>
      <c r="F253" s="92"/>
      <c r="G253" s="34"/>
      <c r="H253" s="11"/>
      <c r="I253" s="10"/>
      <c r="J253" s="36"/>
      <c r="K253" s="89"/>
      <c r="L253" s="89"/>
      <c r="M253" s="89"/>
      <c r="N253" s="89"/>
      <c r="O253" s="89"/>
      <c r="P253" s="89"/>
      <c r="Q253" s="89"/>
      <c r="R253" s="89"/>
      <c r="S253" s="89"/>
      <c r="T253" s="89"/>
      <c r="U253" s="89"/>
    </row>
    <row r="254" spans="1:21" ht="16.5" hidden="1" customHeight="1" thickBot="1" x14ac:dyDescent="0.25">
      <c r="A254" s="101"/>
      <c r="B254" s="91"/>
      <c r="C254" s="96"/>
      <c r="D254" s="97"/>
      <c r="E254" s="92"/>
      <c r="F254" s="92"/>
      <c r="G254" s="34"/>
      <c r="H254" s="11"/>
      <c r="I254" s="10"/>
      <c r="J254" s="36"/>
      <c r="K254" s="89"/>
      <c r="L254" s="89"/>
      <c r="M254" s="89"/>
      <c r="N254" s="89"/>
      <c r="O254" s="89"/>
      <c r="P254" s="89"/>
      <c r="Q254" s="89"/>
      <c r="R254" s="89"/>
      <c r="S254" s="89"/>
      <c r="T254" s="89"/>
      <c r="U254" s="89"/>
    </row>
    <row r="255" spans="1:21" ht="16.5" hidden="1" customHeight="1" thickBot="1" x14ac:dyDescent="0.25">
      <c r="A255" s="101"/>
      <c r="B255" s="91"/>
      <c r="C255" s="96"/>
      <c r="D255" s="97"/>
      <c r="E255" s="92"/>
      <c r="F255" s="92"/>
      <c r="G255" s="34"/>
      <c r="H255" s="11"/>
      <c r="I255" s="10"/>
      <c r="J255" s="36"/>
      <c r="K255" s="89"/>
      <c r="L255" s="89"/>
      <c r="M255" s="89"/>
      <c r="N255" s="89"/>
      <c r="O255" s="89"/>
      <c r="P255" s="89"/>
      <c r="Q255" s="89"/>
      <c r="R255" s="89"/>
      <c r="S255" s="89"/>
      <c r="T255" s="89"/>
      <c r="U255" s="89"/>
    </row>
    <row r="256" spans="1:21" ht="16.5" hidden="1" customHeight="1" thickBot="1" x14ac:dyDescent="0.25">
      <c r="A256" s="101"/>
      <c r="B256" s="91"/>
      <c r="C256" s="96"/>
      <c r="D256" s="97"/>
      <c r="E256" s="92"/>
      <c r="F256" s="92"/>
      <c r="G256" s="34"/>
      <c r="H256" s="11"/>
      <c r="I256" s="10"/>
      <c r="J256" s="36"/>
      <c r="K256" s="89"/>
      <c r="L256" s="89"/>
      <c r="M256" s="89"/>
      <c r="N256" s="89"/>
      <c r="O256" s="89"/>
      <c r="P256" s="89"/>
      <c r="Q256" s="89"/>
      <c r="R256" s="89"/>
      <c r="S256" s="89"/>
      <c r="T256" s="89"/>
      <c r="U256" s="89"/>
    </row>
    <row r="257" spans="1:21" ht="16.5" hidden="1" customHeight="1" thickBot="1" x14ac:dyDescent="0.25">
      <c r="A257" s="101"/>
      <c r="B257" s="91"/>
      <c r="C257" s="96"/>
      <c r="D257" s="97"/>
      <c r="E257" s="92"/>
      <c r="F257" s="92"/>
      <c r="G257" s="34"/>
      <c r="H257" s="11"/>
      <c r="I257" s="10"/>
      <c r="J257" s="36"/>
      <c r="K257" s="89"/>
      <c r="L257" s="89"/>
      <c r="M257" s="89"/>
      <c r="N257" s="89"/>
      <c r="O257" s="89"/>
      <c r="P257" s="89"/>
      <c r="Q257" s="89"/>
      <c r="R257" s="89"/>
      <c r="S257" s="89"/>
      <c r="T257" s="89"/>
      <c r="U257" s="89"/>
    </row>
    <row r="258" spans="1:21" ht="16.5" hidden="1" customHeight="1" thickBot="1" x14ac:dyDescent="0.25">
      <c r="A258" s="101"/>
      <c r="B258" s="91"/>
      <c r="C258" s="98"/>
      <c r="D258" s="99"/>
      <c r="E258" s="93"/>
      <c r="F258" s="93"/>
      <c r="G258" s="34"/>
      <c r="H258" s="11"/>
      <c r="I258" s="10"/>
      <c r="J258" s="36"/>
      <c r="K258" s="89"/>
      <c r="L258" s="89"/>
      <c r="M258" s="89"/>
      <c r="N258" s="89"/>
      <c r="O258" s="89"/>
      <c r="P258" s="89"/>
      <c r="Q258" s="89"/>
      <c r="R258" s="89"/>
      <c r="S258" s="89"/>
      <c r="T258" s="89"/>
      <c r="U258" s="89"/>
    </row>
    <row r="259" spans="1:21" ht="17.100000000000001" hidden="1" customHeight="1" thickBot="1" x14ac:dyDescent="0.25">
      <c r="A259" s="101"/>
      <c r="B259" s="91"/>
      <c r="C259" s="41"/>
      <c r="D259" s="42"/>
      <c r="E259" s="43"/>
      <c r="F259" s="42"/>
      <c r="G259" s="42"/>
      <c r="H259" s="27"/>
      <c r="I259" s="14"/>
      <c r="J259" s="44"/>
      <c r="K259" s="89"/>
      <c r="L259" s="89"/>
      <c r="M259" s="89"/>
      <c r="N259" s="89"/>
      <c r="O259" s="89"/>
      <c r="P259" s="89"/>
      <c r="Q259" s="89"/>
      <c r="R259" s="89"/>
      <c r="S259" s="89"/>
      <c r="T259" s="89"/>
      <c r="U259" s="89"/>
    </row>
    <row r="260" spans="1:21" ht="15.6" hidden="1" customHeight="1" x14ac:dyDescent="0.2">
      <c r="A260" s="101"/>
      <c r="B260" s="91" t="s">
        <v>119</v>
      </c>
      <c r="C260" s="94" t="s">
        <v>120</v>
      </c>
      <c r="D260" s="95"/>
      <c r="E260" s="92"/>
      <c r="F260" s="92" t="s">
        <v>18</v>
      </c>
      <c r="G260" s="53" t="s">
        <v>121</v>
      </c>
      <c r="H260" s="11"/>
      <c r="I260" s="10"/>
      <c r="J260" s="36"/>
      <c r="K260" s="89"/>
      <c r="L260" s="89"/>
      <c r="M260" s="89"/>
      <c r="N260" s="89"/>
      <c r="O260" s="89"/>
      <c r="P260" s="89"/>
      <c r="Q260" s="89"/>
      <c r="R260" s="89"/>
      <c r="S260" s="89"/>
      <c r="T260" s="89"/>
      <c r="U260" s="89"/>
    </row>
    <row r="261" spans="1:21" ht="16.5" hidden="1" customHeight="1" thickBot="1" x14ac:dyDescent="0.25">
      <c r="A261" s="101"/>
      <c r="B261" s="91"/>
      <c r="C261" s="96"/>
      <c r="D261" s="97"/>
      <c r="E261" s="92"/>
      <c r="F261" s="92"/>
      <c r="G261" s="34"/>
      <c r="H261" s="11"/>
      <c r="I261" s="10"/>
      <c r="J261" s="36"/>
      <c r="K261" s="89"/>
      <c r="L261" s="89"/>
      <c r="M261" s="89"/>
      <c r="N261" s="89"/>
      <c r="O261" s="89"/>
      <c r="P261" s="89"/>
      <c r="Q261" s="89"/>
      <c r="R261" s="89"/>
      <c r="S261" s="89"/>
      <c r="T261" s="89"/>
      <c r="U261" s="89"/>
    </row>
    <row r="262" spans="1:21" ht="16.5" hidden="1" customHeight="1" thickBot="1" x14ac:dyDescent="0.25">
      <c r="A262" s="101"/>
      <c r="B262" s="91"/>
      <c r="C262" s="96"/>
      <c r="D262" s="97"/>
      <c r="E262" s="92"/>
      <c r="F262" s="92"/>
      <c r="G262" s="34"/>
      <c r="H262" s="11"/>
      <c r="I262" s="10"/>
      <c r="J262" s="36"/>
      <c r="K262" s="89"/>
      <c r="L262" s="89"/>
      <c r="M262" s="89"/>
      <c r="N262" s="89"/>
      <c r="O262" s="89"/>
      <c r="P262" s="89"/>
      <c r="Q262" s="89"/>
      <c r="R262" s="89"/>
      <c r="S262" s="89"/>
      <c r="T262" s="89"/>
      <c r="U262" s="89"/>
    </row>
    <row r="263" spans="1:21" ht="16.5" hidden="1" customHeight="1" thickBot="1" x14ac:dyDescent="0.25">
      <c r="A263" s="101"/>
      <c r="B263" s="91"/>
      <c r="C263" s="96"/>
      <c r="D263" s="97"/>
      <c r="E263" s="92"/>
      <c r="F263" s="92"/>
      <c r="G263" s="54"/>
      <c r="H263" s="11"/>
      <c r="I263" s="10"/>
      <c r="J263" s="36"/>
      <c r="K263" s="89"/>
      <c r="L263" s="89"/>
      <c r="M263" s="89"/>
      <c r="N263" s="89"/>
      <c r="O263" s="89"/>
      <c r="P263" s="89"/>
      <c r="Q263" s="89"/>
      <c r="R263" s="89"/>
      <c r="S263" s="89"/>
      <c r="T263" s="89"/>
      <c r="U263" s="89"/>
    </row>
    <row r="264" spans="1:21" ht="16.5" hidden="1" customHeight="1" thickBot="1" x14ac:dyDescent="0.25">
      <c r="A264" s="101"/>
      <c r="B264" s="91"/>
      <c r="C264" s="96"/>
      <c r="D264" s="97"/>
      <c r="E264" s="92"/>
      <c r="F264" s="92"/>
      <c r="G264" s="34"/>
      <c r="H264" s="11"/>
      <c r="I264" s="10"/>
      <c r="J264" s="36"/>
      <c r="K264" s="89"/>
      <c r="L264" s="89"/>
      <c r="M264" s="89"/>
      <c r="N264" s="89"/>
      <c r="O264" s="89"/>
      <c r="P264" s="89"/>
      <c r="Q264" s="89"/>
      <c r="R264" s="89"/>
      <c r="S264" s="89"/>
      <c r="T264" s="89"/>
      <c r="U264" s="89"/>
    </row>
    <row r="265" spans="1:21" ht="16.5" hidden="1" customHeight="1" thickBot="1" x14ac:dyDescent="0.25">
      <c r="A265" s="101"/>
      <c r="B265" s="91"/>
      <c r="C265" s="96"/>
      <c r="D265" s="97"/>
      <c r="E265" s="92"/>
      <c r="F265" s="92"/>
      <c r="G265" s="34"/>
      <c r="H265" s="11"/>
      <c r="I265" s="10"/>
      <c r="J265" s="36"/>
      <c r="K265" s="89"/>
      <c r="L265" s="89"/>
      <c r="M265" s="89"/>
      <c r="N265" s="89"/>
      <c r="O265" s="89"/>
      <c r="P265" s="89"/>
      <c r="Q265" s="89"/>
      <c r="R265" s="89"/>
      <c r="S265" s="89"/>
      <c r="T265" s="89"/>
      <c r="U265" s="89"/>
    </row>
    <row r="266" spans="1:21" ht="16.5" hidden="1" customHeight="1" thickBot="1" x14ac:dyDescent="0.25">
      <c r="A266" s="101"/>
      <c r="B266" s="91"/>
      <c r="C266" s="96"/>
      <c r="D266" s="97"/>
      <c r="E266" s="92"/>
      <c r="F266" s="92"/>
      <c r="G266" s="34"/>
      <c r="H266" s="11"/>
      <c r="I266" s="10"/>
      <c r="J266" s="36"/>
      <c r="K266" s="89"/>
      <c r="L266" s="89"/>
      <c r="M266" s="89"/>
      <c r="N266" s="89"/>
      <c r="O266" s="89"/>
      <c r="P266" s="89"/>
      <c r="Q266" s="89"/>
      <c r="R266" s="89"/>
      <c r="S266" s="89"/>
      <c r="T266" s="89"/>
      <c r="U266" s="89"/>
    </row>
    <row r="267" spans="1:21" ht="16.5" hidden="1" customHeight="1" thickBot="1" x14ac:dyDescent="0.25">
      <c r="A267" s="101"/>
      <c r="B267" s="91"/>
      <c r="C267" s="96"/>
      <c r="D267" s="97"/>
      <c r="E267" s="92"/>
      <c r="F267" s="92"/>
      <c r="G267" s="54"/>
      <c r="H267" s="11"/>
      <c r="I267" s="10"/>
      <c r="J267" s="36"/>
      <c r="K267" s="89"/>
      <c r="L267" s="89"/>
      <c r="M267" s="89"/>
      <c r="N267" s="89"/>
      <c r="O267" s="89"/>
      <c r="P267" s="89"/>
      <c r="Q267" s="89"/>
      <c r="R267" s="89"/>
      <c r="S267" s="89"/>
      <c r="T267" s="89"/>
      <c r="U267" s="89"/>
    </row>
    <row r="268" spans="1:21" ht="16.5" hidden="1" customHeight="1" thickBot="1" x14ac:dyDescent="0.25">
      <c r="A268" s="101"/>
      <c r="B268" s="91"/>
      <c r="C268" s="96"/>
      <c r="D268" s="97"/>
      <c r="E268" s="92"/>
      <c r="F268" s="92"/>
      <c r="G268" s="34"/>
      <c r="H268" s="11"/>
      <c r="I268" s="10"/>
      <c r="J268" s="36"/>
      <c r="K268" s="89"/>
      <c r="L268" s="89"/>
      <c r="M268" s="89"/>
      <c r="N268" s="89"/>
      <c r="O268" s="89"/>
      <c r="P268" s="89"/>
      <c r="Q268" s="89"/>
      <c r="R268" s="89"/>
      <c r="S268" s="89"/>
      <c r="T268" s="89"/>
      <c r="U268" s="89"/>
    </row>
    <row r="269" spans="1:21" ht="16.5" hidden="1" customHeight="1" thickBot="1" x14ac:dyDescent="0.25">
      <c r="A269" s="101"/>
      <c r="B269" s="91"/>
      <c r="C269" s="96"/>
      <c r="D269" s="97"/>
      <c r="E269" s="92"/>
      <c r="F269" s="92"/>
      <c r="G269" s="34"/>
      <c r="H269" s="11"/>
      <c r="I269" s="10"/>
      <c r="J269" s="36"/>
      <c r="K269" s="89"/>
      <c r="L269" s="89"/>
      <c r="M269" s="89"/>
      <c r="N269" s="89"/>
      <c r="O269" s="89"/>
      <c r="P269" s="89"/>
      <c r="Q269" s="89"/>
      <c r="R269" s="89"/>
      <c r="S269" s="89"/>
      <c r="T269" s="89"/>
      <c r="U269" s="89"/>
    </row>
    <row r="270" spans="1:21" ht="16.5" hidden="1" customHeight="1" thickBot="1" x14ac:dyDescent="0.25">
      <c r="A270" s="101"/>
      <c r="B270" s="91"/>
      <c r="C270" s="96"/>
      <c r="D270" s="97"/>
      <c r="E270" s="92"/>
      <c r="F270" s="92"/>
      <c r="G270" s="34"/>
      <c r="H270" s="11"/>
      <c r="I270" s="10"/>
      <c r="J270" s="36"/>
      <c r="K270" s="89"/>
      <c r="L270" s="89"/>
      <c r="M270" s="89"/>
      <c r="N270" s="89"/>
      <c r="O270" s="89"/>
      <c r="P270" s="89"/>
      <c r="Q270" s="89"/>
      <c r="R270" s="89"/>
      <c r="S270" s="89"/>
      <c r="T270" s="89"/>
      <c r="U270" s="89"/>
    </row>
    <row r="271" spans="1:21" ht="16.5" hidden="1" customHeight="1" thickBot="1" x14ac:dyDescent="0.25">
      <c r="A271" s="101"/>
      <c r="B271" s="91"/>
      <c r="C271" s="98"/>
      <c r="D271" s="99"/>
      <c r="E271" s="93"/>
      <c r="F271" s="93"/>
      <c r="G271" s="34"/>
      <c r="H271" s="11"/>
      <c r="I271" s="10"/>
      <c r="J271" s="36"/>
      <c r="K271" s="89"/>
      <c r="L271" s="89"/>
      <c r="M271" s="89"/>
      <c r="N271" s="89"/>
      <c r="O271" s="89"/>
      <c r="P271" s="89"/>
      <c r="Q271" s="89"/>
      <c r="R271" s="89"/>
      <c r="S271" s="89"/>
      <c r="T271" s="89"/>
      <c r="U271" s="89"/>
    </row>
    <row r="272" spans="1:21" ht="17.100000000000001" hidden="1" customHeight="1" thickBot="1" x14ac:dyDescent="0.25">
      <c r="A272" s="101"/>
      <c r="B272" s="91"/>
      <c r="C272" s="41"/>
      <c r="D272" s="42"/>
      <c r="E272" s="43"/>
      <c r="F272" s="42"/>
      <c r="G272" s="42"/>
      <c r="H272" s="27"/>
      <c r="I272" s="14"/>
      <c r="J272" s="44"/>
      <c r="K272" s="89"/>
      <c r="L272" s="89"/>
      <c r="M272" s="89"/>
      <c r="N272" s="89"/>
      <c r="O272" s="89"/>
      <c r="P272" s="89"/>
      <c r="Q272" s="89"/>
      <c r="R272" s="89"/>
      <c r="S272" s="89"/>
      <c r="T272" s="89"/>
      <c r="U272" s="89"/>
    </row>
    <row r="273" spans="1:21" ht="16.5" thickBot="1" x14ac:dyDescent="0.25">
      <c r="A273" s="101"/>
      <c r="B273" s="18"/>
      <c r="C273" s="18"/>
      <c r="D273" s="19"/>
      <c r="E273" s="20">
        <f>E143+E156+E169+E182+E195+E221+E234</f>
        <v>30</v>
      </c>
      <c r="F273" s="31"/>
      <c r="G273" s="21"/>
      <c r="H273" s="22"/>
      <c r="I273" s="18"/>
      <c r="J273" s="19"/>
      <c r="K273" s="89" t="s">
        <v>179</v>
      </c>
      <c r="L273" s="89" t="s">
        <v>487</v>
      </c>
      <c r="M273" s="89" t="s">
        <v>233</v>
      </c>
      <c r="N273" s="89" t="s">
        <v>178</v>
      </c>
      <c r="O273" s="89" t="s">
        <v>927</v>
      </c>
      <c r="P273" s="89"/>
      <c r="Q273" s="89"/>
      <c r="R273" s="89"/>
      <c r="S273" s="89"/>
      <c r="T273" s="89"/>
      <c r="U273" s="89"/>
    </row>
    <row r="274" spans="1:21" ht="16.5" thickBot="1" x14ac:dyDescent="0.25">
      <c r="A274" s="4" t="s">
        <v>2</v>
      </c>
      <c r="B274" s="5"/>
      <c r="C274" s="5"/>
      <c r="D274" s="5"/>
      <c r="E274" s="5"/>
      <c r="F274" s="5"/>
      <c r="G274" s="5"/>
      <c r="H274" s="9"/>
      <c r="I274" s="5"/>
      <c r="J274" s="6"/>
      <c r="K274" s="89"/>
      <c r="L274" s="89"/>
      <c r="M274" s="89"/>
      <c r="N274" s="89"/>
      <c r="O274" s="89"/>
      <c r="P274" s="89"/>
      <c r="Q274" s="89"/>
      <c r="R274" s="89"/>
      <c r="S274" s="89"/>
      <c r="T274" s="89"/>
      <c r="U274" s="89"/>
    </row>
    <row r="275" spans="1:21" ht="18" customHeight="1" x14ac:dyDescent="0.2"/>
  </sheetData>
  <mergeCells count="106">
    <mergeCell ref="S10:S11"/>
    <mergeCell ref="T10:T11"/>
    <mergeCell ref="U10:U11"/>
    <mergeCell ref="B5:C6"/>
    <mergeCell ref="H5:I5"/>
    <mergeCell ref="H6:I6"/>
    <mergeCell ref="H7:I7"/>
    <mergeCell ref="B3:C4"/>
    <mergeCell ref="H3:I3"/>
    <mergeCell ref="H4:I4"/>
    <mergeCell ref="R10:R11"/>
    <mergeCell ref="J10:J11"/>
    <mergeCell ref="K10:K11"/>
    <mergeCell ref="L10:L11"/>
    <mergeCell ref="M10:M11"/>
    <mergeCell ref="N10:N11"/>
    <mergeCell ref="B10:F10"/>
    <mergeCell ref="G10:G11"/>
    <mergeCell ref="H10:H11"/>
    <mergeCell ref="I10:I11"/>
    <mergeCell ref="O10:O11"/>
    <mergeCell ref="P10:P11"/>
    <mergeCell ref="Q10:Q11"/>
    <mergeCell ref="B25:B37"/>
    <mergeCell ref="C25:D36"/>
    <mergeCell ref="E25:E36"/>
    <mergeCell ref="F25:F36"/>
    <mergeCell ref="B12:B24"/>
    <mergeCell ref="C11:D11"/>
    <mergeCell ref="C12:D23"/>
    <mergeCell ref="E12:E23"/>
    <mergeCell ref="F12:F23"/>
    <mergeCell ref="F64:F75"/>
    <mergeCell ref="B51:B63"/>
    <mergeCell ref="C51:D62"/>
    <mergeCell ref="E51:E62"/>
    <mergeCell ref="F51:F62"/>
    <mergeCell ref="B38:B50"/>
    <mergeCell ref="C38:D49"/>
    <mergeCell ref="E38:E49"/>
    <mergeCell ref="F38:F49"/>
    <mergeCell ref="A12:A142"/>
    <mergeCell ref="B129:B141"/>
    <mergeCell ref="C129:D140"/>
    <mergeCell ref="E129:E140"/>
    <mergeCell ref="F129:F140"/>
    <mergeCell ref="B116:B128"/>
    <mergeCell ref="C116:D127"/>
    <mergeCell ref="E116:E127"/>
    <mergeCell ref="F116:F127"/>
    <mergeCell ref="B103:B115"/>
    <mergeCell ref="C103:D114"/>
    <mergeCell ref="E103:E114"/>
    <mergeCell ref="F103:F114"/>
    <mergeCell ref="B90:B102"/>
    <mergeCell ref="C90:D101"/>
    <mergeCell ref="E90:E101"/>
    <mergeCell ref="F90:F101"/>
    <mergeCell ref="B77:B89"/>
    <mergeCell ref="C77:D88"/>
    <mergeCell ref="E77:E88"/>
    <mergeCell ref="F77:F88"/>
    <mergeCell ref="B64:B76"/>
    <mergeCell ref="C64:D75"/>
    <mergeCell ref="E64:E75"/>
    <mergeCell ref="B156:B168"/>
    <mergeCell ref="C156:D167"/>
    <mergeCell ref="E156:E167"/>
    <mergeCell ref="F156:F167"/>
    <mergeCell ref="A143:A273"/>
    <mergeCell ref="B143:B155"/>
    <mergeCell ref="C143:D154"/>
    <mergeCell ref="E143:E154"/>
    <mergeCell ref="F143:F154"/>
    <mergeCell ref="C195:D206"/>
    <mergeCell ref="E195:E206"/>
    <mergeCell ref="F195:F206"/>
    <mergeCell ref="B182:B194"/>
    <mergeCell ref="C182:D193"/>
    <mergeCell ref="E182:E193"/>
    <mergeCell ref="F182:F193"/>
    <mergeCell ref="B169:B181"/>
    <mergeCell ref="C169:D180"/>
    <mergeCell ref="E169:E180"/>
    <mergeCell ref="F169:F180"/>
    <mergeCell ref="B260:B272"/>
    <mergeCell ref="C260:D271"/>
    <mergeCell ref="E260:E271"/>
    <mergeCell ref="F260:F271"/>
    <mergeCell ref="B208:B220"/>
    <mergeCell ref="C208:D219"/>
    <mergeCell ref="E208:E219"/>
    <mergeCell ref="F208:F219"/>
    <mergeCell ref="B195:B207"/>
    <mergeCell ref="B247:B259"/>
    <mergeCell ref="C247:D258"/>
    <mergeCell ref="E247:E258"/>
    <mergeCell ref="F247:F258"/>
    <mergeCell ref="B234:B246"/>
    <mergeCell ref="C234:D245"/>
    <mergeCell ref="E234:E245"/>
    <mergeCell ref="F234:F245"/>
    <mergeCell ref="B221:B233"/>
    <mergeCell ref="C221:D232"/>
    <mergeCell ref="E221:E232"/>
    <mergeCell ref="F221:F232"/>
  </mergeCells>
  <dataValidations count="6">
    <dataValidation type="list" allowBlank="1" showInputMessage="1" showErrorMessage="1" sqref="F12:F23 F25:F36 F38:F49 F51:F62 F64:F75 F77:F88 F90:F101 F103:F114 F116:F127 F129:F140 F143:F154 F156:F167 F169:F180 F182:F193 F195:F206 F208:F219 F221:F232 F234:F245 F247:F258 F260:F271" xr:uid="{00000000-0002-0000-0200-000000000000}">
      <formula1>"Obligatoire,Optionnelle,Facultative"</formula1>
    </dataValidation>
    <dataValidation type="list" allowBlank="1" showInputMessage="1" showErrorMessage="1" sqref="B5:C6" xr:uid="{00000000-0002-0000-0200-000001000000}">
      <formula1>"P1,P2,P3,P4,P5,P6,P7,P8,P9,P10"</formula1>
    </dataValidation>
    <dataValidation type="list" allowBlank="1" showInputMessage="1" showErrorMessage="1" sqref="B3:C4" xr:uid="{00000000-0002-0000-0200-000002000000}">
      <formula1>"M1,M2"</formula1>
    </dataValidation>
    <dataValidation type="list" allowBlank="1" showInputMessage="1" showErrorMessage="1" sqref="J76 J272 J259 J246 J128 J115 J102 J89 J181 J141 J233 J155 J167:J168 J37 J24 J194 J220 J207" xr:uid="{00000000-0002-0000-0200-000003000000}">
      <formula1>$B$9:$B$19</formula1>
    </dataValidation>
    <dataValidation type="list" allowBlank="1" showInputMessage="1" showErrorMessage="1" sqref="I64:I141 I12:I49 I51:I62 I143:I272" xr:uid="{00000000-0002-0000-0200-000004000000}">
      <formula1>"Obligatoire,Option"</formula1>
    </dataValidation>
    <dataValidation type="list" allowBlank="1" showInputMessage="1" showErrorMessage="1" sqref="H6:I6" xr:uid="{00000000-0002-0000-0200-000005000000}">
      <formula1>"FI,Alternance,FC,Mixte"</formula1>
    </dataValidation>
  </dataValidations>
  <pageMargins left="0.62992125984251968" right="0.62992125984251968" top="0.3543307086614173" bottom="0.3543307086614173" header="0" footer="0"/>
  <pageSetup paperSize="8" scale="43" orientation="landscape" r:id="rId1"/>
  <extLst>
    <ext xmlns:x14="http://schemas.microsoft.com/office/spreadsheetml/2009/9/main" uri="{CCE6A557-97BC-4b89-ADB6-D9C93CAAB3DF}">
      <x14:dataValidations xmlns:xm="http://schemas.microsoft.com/office/excel/2006/main" count="531">
        <x14:dataValidation type="list" allowBlank="1" showInputMessage="1" showErrorMessage="1" xr:uid="{00000000-0002-0000-0200-000006000000}">
          <x14:formula1>
            <xm:f>Paramétrage!#REF!</xm:f>
          </x14:formula1>
          <xm:sqref>J64:J75 H3 J260:J271 J208:J219 J169:J180 J143:J154 J221:J232 J129:J140 J247:J258 J51:J62 J156:J166 J195:J206 J182:J193 J77:J88 J90:J101 J103:J114 J116:J127 J234:J245 J12:J23 J38:J49 J25:J36</xm:sqref>
        </x14:dataValidation>
        <x14:dataValidation type="list" allowBlank="1" showInputMessage="1" showErrorMessage="1" xr:uid="{00000000-0002-0000-0200-000007000000}">
          <x14:formula1>
            <xm:f>'[MASTER PSTO VF-25-03-22-_202245202231.xlsx]Feuil2'!#REF!</xm:f>
          </x14:formula1>
          <xm:sqref>M274 P274 S274</xm:sqref>
        </x14:dataValidation>
        <x14:dataValidation type="list" allowBlank="1" showInputMessage="1" showErrorMessage="1" xr:uid="{00000000-0002-0000-0200-000008000000}">
          <x14:formula1>
            <xm:f>Paramétrage!$AF$2:$AF$3</xm:f>
          </x14:formula1>
          <xm:sqref>M12:M273 P12:P273 S12:S273</xm:sqref>
        </x14:dataValidation>
        <x14:dataValidation type="list" allowBlank="1" showInputMessage="1" showErrorMessage="1" xr:uid="{00000000-0002-0000-0200-000009000000}">
          <x14:formula1>
            <xm:f>Paramétrage!$L$1:$AA$1</xm:f>
          </x14:formula1>
          <xm:sqref>K12:K274 Q12:Q274 T12:T274</xm:sqref>
        </x14:dataValidation>
        <x14:dataValidation type="list" allowBlank="1" showInputMessage="1" showErrorMessage="1" xr:uid="{00000000-0002-0000-0200-00000A000000}">
          <x14:formula1>
            <xm:f>OFFSET(Paramétrage!$L$1,1,MATCH($K$12,Paramétrage!$L$1:$AA$1,0)-1,COUNTA(OFFSET(Paramétrage!$L$1,1,MATCH($K$12,Paramétrage!$L$1:$AA$1,0)-1,1048575,1)),1)</xm:f>
          </x14:formula1>
          <xm:sqref>L12</xm:sqref>
        </x14:dataValidation>
        <x14:dataValidation type="list" allowBlank="1" showInputMessage="1" showErrorMessage="1" xr:uid="{00000000-0002-0000-0200-00000B000000}">
          <x14:formula1>
            <xm:f>OFFSET(Paramétrage!$L$1,1,MATCH($K$13,Paramétrage!$L$1:$AA$1,0)-1,COUNTA(OFFSET(Paramétrage!$L$1,1,MATCH($K$13,Paramétrage!$L$1:$AA$1,0)-1,1048575,1)),1)</xm:f>
          </x14:formula1>
          <xm:sqref>L13</xm:sqref>
        </x14:dataValidation>
        <x14:dataValidation type="list" allowBlank="1" showInputMessage="1" showErrorMessage="1" xr:uid="{00000000-0002-0000-0200-00000C000000}">
          <x14:formula1>
            <xm:f>OFFSET(Paramétrage!$L$1,1,MATCH($K$14,Paramétrage!$L$1:$AA$1,0)-1,COUNTA(OFFSET(Paramétrage!$L$1,1,MATCH($K$14,Paramétrage!$L$1:$AA$1,0)-1,1048575,1)),1)</xm:f>
          </x14:formula1>
          <xm:sqref>L14</xm:sqref>
        </x14:dataValidation>
        <x14:dataValidation type="list" allowBlank="1" showInputMessage="1" showErrorMessage="1" xr:uid="{00000000-0002-0000-0200-00000D000000}">
          <x14:formula1>
            <xm:f>OFFSET(Paramétrage!$L$1,1,MATCH($K$15,Paramétrage!$L$1:$AA$1,0)-1,COUNTA(OFFSET(Paramétrage!$L$1,1,MATCH($K$15,Paramétrage!$L$1:$AA$1,0)-1,1048575,1)),1)</xm:f>
          </x14:formula1>
          <xm:sqref>L15</xm:sqref>
        </x14:dataValidation>
        <x14:dataValidation type="list" allowBlank="1" showInputMessage="1" showErrorMessage="1" xr:uid="{00000000-0002-0000-0200-00000E000000}">
          <x14:formula1>
            <xm:f>OFFSET(Paramétrage!$L$1,1,MATCH($K$16,Paramétrage!$L$1:$AA$1,0)-1,COUNTA(OFFSET(Paramétrage!$L$1,1,MATCH($K$16,Paramétrage!$L$1:$AA$1,0)-1,1048575,1)),1)</xm:f>
          </x14:formula1>
          <xm:sqref>L16</xm:sqref>
        </x14:dataValidation>
        <x14:dataValidation type="list" allowBlank="1" showInputMessage="1" showErrorMessage="1" xr:uid="{00000000-0002-0000-0200-00000F000000}">
          <x14:formula1>
            <xm:f>OFFSET(Paramétrage!$L$1,1,MATCH($K$17,Paramétrage!$L$1:$AA$1,0)-1,COUNTA(OFFSET(Paramétrage!$L$1,1,MATCH($K$17,Paramétrage!$L$1:$AA$1,0)-1,1048575,1)),1)</xm:f>
          </x14:formula1>
          <xm:sqref>L17</xm:sqref>
        </x14:dataValidation>
        <x14:dataValidation type="list" allowBlank="1" showInputMessage="1" showErrorMessage="1" xr:uid="{00000000-0002-0000-0200-000010000000}">
          <x14:formula1>
            <xm:f>OFFSET(Paramétrage!$L$1,1,MATCH($K$18,Paramétrage!$L$1:$AA$1,0)-1,COUNTA(OFFSET(Paramétrage!$L$1,1,MATCH($K$18,Paramétrage!$L$1:$AA$1,0)-1,1048575,1)),1)</xm:f>
          </x14:formula1>
          <xm:sqref>L18</xm:sqref>
        </x14:dataValidation>
        <x14:dataValidation type="list" allowBlank="1" showInputMessage="1" showErrorMessage="1" xr:uid="{00000000-0002-0000-0200-000011000000}">
          <x14:formula1>
            <xm:f>OFFSET(Paramétrage!$L$1,1,MATCH($K$19,Paramétrage!$L$1:$AA$1,0)-1,COUNTA(OFFSET(Paramétrage!$L$1,1,MATCH($K$19,Paramétrage!$L$1:$AA$1,0)-1,1048575,1)),1)</xm:f>
          </x14:formula1>
          <xm:sqref>L19</xm:sqref>
        </x14:dataValidation>
        <x14:dataValidation type="list" allowBlank="1" showInputMessage="1" showErrorMessage="1" xr:uid="{00000000-0002-0000-0200-000012000000}">
          <x14:formula1>
            <xm:f>OFFSET(Paramétrage!$L$1,1,MATCH($K$20,Paramétrage!$L$1:$AA$1,0)-1,COUNTA(OFFSET(Paramétrage!$L$1,1,MATCH($K$20,Paramétrage!$L$1:$AA$1,0)-1,1048575,1)),1)</xm:f>
          </x14:formula1>
          <xm:sqref>L20</xm:sqref>
        </x14:dataValidation>
        <x14:dataValidation type="list" allowBlank="1" showInputMessage="1" showErrorMessage="1" xr:uid="{00000000-0002-0000-0200-000013000000}">
          <x14:formula1>
            <xm:f>OFFSET(Paramétrage!$L$1,1,MATCH($K$21,Paramétrage!$L$1:$AA$1,0)-1,COUNTA(OFFSET(Paramétrage!$L$1,1,MATCH($K$21,Paramétrage!$L$1:$AA$1,0)-1,1048575,1)),1)</xm:f>
          </x14:formula1>
          <xm:sqref>L21</xm:sqref>
        </x14:dataValidation>
        <x14:dataValidation type="list" allowBlank="1" showInputMessage="1" showErrorMessage="1" xr:uid="{00000000-0002-0000-0200-000014000000}">
          <x14:formula1>
            <xm:f>OFFSET(Paramétrage!$L$1,1,MATCH($K$22,Paramétrage!$L$1:$AA$1,0)-1,COUNTA(OFFSET(Paramétrage!$L$1,1,MATCH($K$22,Paramétrage!$L$1:$AA$1,0)-1,1048575,1)),1)</xm:f>
          </x14:formula1>
          <xm:sqref>L22</xm:sqref>
        </x14:dataValidation>
        <x14:dataValidation type="list" allowBlank="1" showInputMessage="1" showErrorMessage="1" xr:uid="{00000000-0002-0000-0200-000015000000}">
          <x14:formula1>
            <xm:f>OFFSET(Paramétrage!$L$1,1,MATCH($K$23,Paramétrage!$L$1:$AA$1,0)-1,COUNTA(OFFSET(Paramétrage!$L$1,1,MATCH($K$23,Paramétrage!$L$1:$AA$1,0)-1,1048575,1)),1)</xm:f>
          </x14:formula1>
          <xm:sqref>L23</xm:sqref>
        </x14:dataValidation>
        <x14:dataValidation type="list" allowBlank="1" showInputMessage="1" showErrorMessage="1" xr:uid="{00000000-0002-0000-0200-000016000000}">
          <x14:formula1>
            <xm:f>OFFSET(Paramétrage!$L$1,1,MATCH($K$24,Paramétrage!$L$1:$AA$1,0)-1,COUNTA(OFFSET(Paramétrage!$L$1,1,MATCH($K$24,Paramétrage!$L$1:$AA$1,0)-1,1048575,1)),1)</xm:f>
          </x14:formula1>
          <xm:sqref>L24</xm:sqref>
        </x14:dataValidation>
        <x14:dataValidation type="list" allowBlank="1" showInputMessage="1" showErrorMessage="1" xr:uid="{00000000-0002-0000-0200-000017000000}">
          <x14:formula1>
            <xm:f>OFFSET(Paramétrage!$L$1,1,MATCH($K$25,Paramétrage!$L$1:$AA$1,0)-1,COUNTA(OFFSET(Paramétrage!$L$1,1,MATCH($K$25,Paramétrage!$L$1:$AA$1,0)-1,1048575,1)),1)</xm:f>
          </x14:formula1>
          <xm:sqref>L25</xm:sqref>
        </x14:dataValidation>
        <x14:dataValidation type="list" allowBlank="1" showInputMessage="1" showErrorMessage="1" xr:uid="{00000000-0002-0000-0200-000018000000}">
          <x14:formula1>
            <xm:f>OFFSET(Paramétrage!$L$1,1,MATCH($K$26,Paramétrage!$L$1:$AA$1,0)-1,COUNTA(OFFSET(Paramétrage!$L$1,1,MATCH($K$26,Paramétrage!$L$1:$AA$1,0)-1,1048575,1)),1)</xm:f>
          </x14:formula1>
          <xm:sqref>L26</xm:sqref>
        </x14:dataValidation>
        <x14:dataValidation type="list" allowBlank="1" showInputMessage="1" showErrorMessage="1" xr:uid="{00000000-0002-0000-0200-000019000000}">
          <x14:formula1>
            <xm:f>OFFSET(Paramétrage!$L$1,1,MATCH($K$27,Paramétrage!$L$1:$AA$1,0)-1,COUNTA(OFFSET(Paramétrage!$L$1,1,MATCH($K$27,Paramétrage!$L$1:$AA$1,0)-1,1048575,1)),1)</xm:f>
          </x14:formula1>
          <xm:sqref>L27</xm:sqref>
        </x14:dataValidation>
        <x14:dataValidation type="list" allowBlank="1" showInputMessage="1" showErrorMessage="1" xr:uid="{00000000-0002-0000-0200-00001A000000}">
          <x14:formula1>
            <xm:f>OFFSET(Paramétrage!$L$1,1,MATCH($K$28,Paramétrage!$L$1:$AA$1,0)-1,COUNTA(OFFSET(Paramétrage!$L$1,1,MATCH($K$28,Paramétrage!$L$1:$AA$1,0)-1,1048575,1)),1)</xm:f>
          </x14:formula1>
          <xm:sqref>L28</xm:sqref>
        </x14:dataValidation>
        <x14:dataValidation type="list" allowBlank="1" showInputMessage="1" showErrorMessage="1" xr:uid="{00000000-0002-0000-0200-00001B000000}">
          <x14:formula1>
            <xm:f>OFFSET(Paramétrage!$L$1,1,MATCH($K$29,Paramétrage!$L$1:$AA$1,0)-1,COUNTA(OFFSET(Paramétrage!$L$1,1,MATCH($K$29,Paramétrage!$L$1:$AA$1,0)-1,1048575,1)),1)</xm:f>
          </x14:formula1>
          <xm:sqref>L29</xm:sqref>
        </x14:dataValidation>
        <x14:dataValidation type="list" allowBlank="1" showInputMessage="1" showErrorMessage="1" xr:uid="{00000000-0002-0000-0200-00001C000000}">
          <x14:formula1>
            <xm:f>OFFSET(Paramétrage!$L$1,1,MATCH($K$30,Paramétrage!$L$1:$AA$1,0)-1,COUNTA(OFFSET(Paramétrage!$L$1,1,MATCH($K$30,Paramétrage!$L$1:$AA$1,0)-1,1048575,1)),1)</xm:f>
          </x14:formula1>
          <xm:sqref>L30</xm:sqref>
        </x14:dataValidation>
        <x14:dataValidation type="list" allowBlank="1" showInputMessage="1" showErrorMessage="1" xr:uid="{00000000-0002-0000-0200-00001D000000}">
          <x14:formula1>
            <xm:f>OFFSET(Paramétrage!$L$1,1,MATCH($K$31,Paramétrage!$L$1:$AA$1,0)-1,COUNTA(OFFSET(Paramétrage!$L$1,1,MATCH($K$31,Paramétrage!$L$1:$AA$1,0)-1,1048575,1)),1)</xm:f>
          </x14:formula1>
          <xm:sqref>L31</xm:sqref>
        </x14:dataValidation>
        <x14:dataValidation type="list" allowBlank="1" showInputMessage="1" showErrorMessage="1" xr:uid="{00000000-0002-0000-0200-00001E000000}">
          <x14:formula1>
            <xm:f>OFFSET(Paramétrage!$L$1,1,MATCH($K$32,Paramétrage!$L$1:$AA$1,0)-1,COUNTA(OFFSET(Paramétrage!$L$1,1,MATCH($K$32,Paramétrage!$L$1:$AA$1,0)-1,1048575,1)),1)</xm:f>
          </x14:formula1>
          <xm:sqref>L32</xm:sqref>
        </x14:dataValidation>
        <x14:dataValidation type="list" allowBlank="1" showInputMessage="1" showErrorMessage="1" xr:uid="{00000000-0002-0000-0200-00001F000000}">
          <x14:formula1>
            <xm:f>OFFSET(Paramétrage!$L$1,1,MATCH($K$33,Paramétrage!$L$1:$AA$1,0)-1,COUNTA(OFFSET(Paramétrage!$L$1,1,MATCH($K$33,Paramétrage!$L$1:$AA$1,0)-1,1048575,1)),1)</xm:f>
          </x14:formula1>
          <xm:sqref>L33</xm:sqref>
        </x14:dataValidation>
        <x14:dataValidation type="list" allowBlank="1" showInputMessage="1" showErrorMessage="1" xr:uid="{00000000-0002-0000-0200-000020000000}">
          <x14:formula1>
            <xm:f>OFFSET(Paramétrage!$L$1,1,MATCH($K$34,Paramétrage!$L$1:$AA$1,0)-1,COUNTA(OFFSET(Paramétrage!$L$1,1,MATCH($K$34,Paramétrage!$L$1:$AA$1,0)-1,1048575,1)),1)</xm:f>
          </x14:formula1>
          <xm:sqref>L34</xm:sqref>
        </x14:dataValidation>
        <x14:dataValidation type="list" allowBlank="1" showInputMessage="1" showErrorMessage="1" xr:uid="{00000000-0002-0000-0200-000021000000}">
          <x14:formula1>
            <xm:f>OFFSET(Paramétrage!$L$1,1,MATCH($K$35,Paramétrage!$L$1:$AA$1,0)-1,COUNTA(OFFSET(Paramétrage!$L$1,1,MATCH($K$35,Paramétrage!$L$1:$AA$1,0)-1,1048575,1)),1)</xm:f>
          </x14:formula1>
          <xm:sqref>L35</xm:sqref>
        </x14:dataValidation>
        <x14:dataValidation type="list" allowBlank="1" showInputMessage="1" showErrorMessage="1" xr:uid="{00000000-0002-0000-0200-000022000000}">
          <x14:formula1>
            <xm:f>OFFSET(Paramétrage!$L$1,1,MATCH($K$36,Paramétrage!$L$1:$AA$1,0)-1,COUNTA(OFFSET(Paramétrage!$L$1,1,MATCH($K$36,Paramétrage!$L$1:$AA$1,0)-1,1048575,1)),1)</xm:f>
          </x14:formula1>
          <xm:sqref>L36</xm:sqref>
        </x14:dataValidation>
        <x14:dataValidation type="list" allowBlank="1" showInputMessage="1" showErrorMessage="1" xr:uid="{00000000-0002-0000-0200-000023000000}">
          <x14:formula1>
            <xm:f>OFFSET(Paramétrage!$L$1,1,MATCH($K$37,Paramétrage!$L$1:$AA$1,0)-1,COUNTA(OFFSET(Paramétrage!$L$1,1,MATCH($K$37,Paramétrage!$L$1:$AA$1,0)-1,1048575,1)),1)</xm:f>
          </x14:formula1>
          <xm:sqref>L37</xm:sqref>
        </x14:dataValidation>
        <x14:dataValidation type="list" allowBlank="1" showInputMessage="1" showErrorMessage="1" xr:uid="{00000000-0002-0000-0200-000024000000}">
          <x14:formula1>
            <xm:f>OFFSET(Paramétrage!$L$1,1,MATCH($K$38,Paramétrage!$L$1:$AA$1,0)-1,COUNTA(OFFSET(Paramétrage!$L$1,1,MATCH($K$38,Paramétrage!$L$1:$AA$1,0)-1,1048575,1)),1)</xm:f>
          </x14:formula1>
          <xm:sqref>L38</xm:sqref>
        </x14:dataValidation>
        <x14:dataValidation type="list" allowBlank="1" showInputMessage="1" showErrorMessage="1" xr:uid="{00000000-0002-0000-0200-000025000000}">
          <x14:formula1>
            <xm:f>OFFSET(Paramétrage!$L$1,1,MATCH($K$39,Paramétrage!$L$1:$AA$1,0)-1,COUNTA(OFFSET(Paramétrage!$L$1,1,MATCH($K$39,Paramétrage!$L$1:$AA$1,0)-1,1048575,1)),1)</xm:f>
          </x14:formula1>
          <xm:sqref>L39</xm:sqref>
        </x14:dataValidation>
        <x14:dataValidation type="list" allowBlank="1" showInputMessage="1" showErrorMessage="1" xr:uid="{00000000-0002-0000-0200-000026000000}">
          <x14:formula1>
            <xm:f>OFFSET(Paramétrage!$L$1,1,MATCH($K$40,Paramétrage!$L$1:$AA$1,0)-1,COUNTA(OFFSET(Paramétrage!$L$1,1,MATCH($K$40,Paramétrage!$L$1:$AA$1,0)-1,1048575,1)),1)</xm:f>
          </x14:formula1>
          <xm:sqref>L40</xm:sqref>
        </x14:dataValidation>
        <x14:dataValidation type="list" allowBlank="1" showInputMessage="1" showErrorMessage="1" xr:uid="{00000000-0002-0000-0200-000027000000}">
          <x14:formula1>
            <xm:f>OFFSET(Paramétrage!$L$1,1,MATCH($K$41,Paramétrage!$L$1:$AA$1,0)-1,COUNTA(OFFSET(Paramétrage!$L$1,1,MATCH($K$41,Paramétrage!$L$1:$AA$1,0)-1,1048575,1)),1)</xm:f>
          </x14:formula1>
          <xm:sqref>L41</xm:sqref>
        </x14:dataValidation>
        <x14:dataValidation type="list" allowBlank="1" showInputMessage="1" showErrorMessage="1" xr:uid="{00000000-0002-0000-0200-000028000000}">
          <x14:formula1>
            <xm:f>OFFSET(Paramétrage!$L$1,1,MATCH($K$42,Paramétrage!$L$1:$AA$1,0)-1,COUNTA(OFFSET(Paramétrage!$L$1,1,MATCH($K$42,Paramétrage!$L$1:$AA$1,0)-1,1048575,1)),1)</xm:f>
          </x14:formula1>
          <xm:sqref>L42</xm:sqref>
        </x14:dataValidation>
        <x14:dataValidation type="list" allowBlank="1" showInputMessage="1" showErrorMessage="1" xr:uid="{00000000-0002-0000-0200-000029000000}">
          <x14:formula1>
            <xm:f>OFFSET(Paramétrage!$L$1,1,MATCH($K$43,Paramétrage!$L$1:$AA$1,0)-1,COUNTA(OFFSET(Paramétrage!$L$1,1,MATCH($K$43,Paramétrage!$L$1:$AA$1,0)-1,1048575,1)),1)</xm:f>
          </x14:formula1>
          <xm:sqref>L43</xm:sqref>
        </x14:dataValidation>
        <x14:dataValidation type="list" allowBlank="1" showInputMessage="1" showErrorMessage="1" xr:uid="{00000000-0002-0000-0200-00002A000000}">
          <x14:formula1>
            <xm:f>OFFSET(Paramétrage!$L$1,1,MATCH($K$44,Paramétrage!$L$1:$AA$1,0)-1,COUNTA(OFFSET(Paramétrage!$L$1,1,MATCH($K$44,Paramétrage!$L$1:$AA$1,0)-1,1048575,1)),1)</xm:f>
          </x14:formula1>
          <xm:sqref>L44</xm:sqref>
        </x14:dataValidation>
        <x14:dataValidation type="list" allowBlank="1" showInputMessage="1" showErrorMessage="1" xr:uid="{00000000-0002-0000-0200-00002B000000}">
          <x14:formula1>
            <xm:f>OFFSET(Paramétrage!$L$1,1,MATCH($K$45,Paramétrage!$L$1:$AA$1,0)-1,COUNTA(OFFSET(Paramétrage!$L$1,1,MATCH($K$45,Paramétrage!$L$1:$AA$1,0)-1,1048575,1)),1)</xm:f>
          </x14:formula1>
          <xm:sqref>L45</xm:sqref>
        </x14:dataValidation>
        <x14:dataValidation type="list" allowBlank="1" showInputMessage="1" showErrorMessage="1" xr:uid="{00000000-0002-0000-0200-00002C000000}">
          <x14:formula1>
            <xm:f>OFFSET(Paramétrage!$L$1,1,MATCH($K$46,Paramétrage!$L$1:$AA$1,0)-1,COUNTA(OFFSET(Paramétrage!$L$1,1,MATCH($K$46,Paramétrage!$L$1:$AA$1,0)-1,1048575,1)),1)</xm:f>
          </x14:formula1>
          <xm:sqref>L46</xm:sqref>
        </x14:dataValidation>
        <x14:dataValidation type="list" allowBlank="1" showInputMessage="1" showErrorMessage="1" xr:uid="{00000000-0002-0000-0200-00002D000000}">
          <x14:formula1>
            <xm:f>OFFSET(Paramétrage!$L$1,1,MATCH($K$47,Paramétrage!$L$1:$AA$1,0)-1,COUNTA(OFFSET(Paramétrage!$L$1,1,MATCH($K$47,Paramétrage!$L$1:$AA$1,0)-1,1048575,1)),1)</xm:f>
          </x14:formula1>
          <xm:sqref>L47</xm:sqref>
        </x14:dataValidation>
        <x14:dataValidation type="list" allowBlank="1" showInputMessage="1" showErrorMessage="1" xr:uid="{00000000-0002-0000-0200-00002E000000}">
          <x14:formula1>
            <xm:f>OFFSET(Paramétrage!$L$1,1,MATCH($K$48,Paramétrage!$L$1:$AA$1,0)-1,COUNTA(OFFSET(Paramétrage!$L$1,1,MATCH($K$48,Paramétrage!$L$1:$AA$1,0)-1,1048575,1)),1)</xm:f>
          </x14:formula1>
          <xm:sqref>L48</xm:sqref>
        </x14:dataValidation>
        <x14:dataValidation type="list" allowBlank="1" showInputMessage="1" showErrorMessage="1" xr:uid="{00000000-0002-0000-0200-00002F000000}">
          <x14:formula1>
            <xm:f>OFFSET(Paramétrage!$L$1,1,MATCH($K$49,Paramétrage!$L$1:$AA$1,0)-1,COUNTA(OFFSET(Paramétrage!$L$1,1,MATCH($K$49,Paramétrage!$L$1:$AA$1,0)-1,1048575,1)),1)</xm:f>
          </x14:formula1>
          <xm:sqref>L49</xm:sqref>
        </x14:dataValidation>
        <x14:dataValidation type="list" allowBlank="1" showInputMessage="1" showErrorMessage="1" xr:uid="{00000000-0002-0000-0200-000030000000}">
          <x14:formula1>
            <xm:f>OFFSET(Paramétrage!$L$1,1,MATCH($K$50,Paramétrage!$L$1:$AA$1,0)-1,COUNTA(OFFSET(Paramétrage!$L$1,1,MATCH($K$50,Paramétrage!$L$1:$AA$1,0)-1,1048575,1)),1)</xm:f>
          </x14:formula1>
          <xm:sqref>L50</xm:sqref>
        </x14:dataValidation>
        <x14:dataValidation type="list" allowBlank="1" showInputMessage="1" showErrorMessage="1" xr:uid="{00000000-0002-0000-0200-000031000000}">
          <x14:formula1>
            <xm:f>OFFSET(Paramétrage!$L$1,1,MATCH($K$51,Paramétrage!$L$1:$AA$1,0)-1,COUNTA(OFFSET(Paramétrage!$L$1,1,MATCH($K$51,Paramétrage!$L$1:$AA$1,0)-1,1048575,1)),1)</xm:f>
          </x14:formula1>
          <xm:sqref>L51</xm:sqref>
        </x14:dataValidation>
        <x14:dataValidation type="list" allowBlank="1" showInputMessage="1" showErrorMessage="1" xr:uid="{00000000-0002-0000-0200-000032000000}">
          <x14:formula1>
            <xm:f>OFFSET(Paramétrage!$L$1,1,MATCH($K$52,Paramétrage!$L$1:$AA$1,0)-1,COUNTA(OFFSET(Paramétrage!$L$1,1,MATCH($K$52,Paramétrage!$L$1:$AA$1,0)-1,1048575,1)),1)</xm:f>
          </x14:formula1>
          <xm:sqref>L52</xm:sqref>
        </x14:dataValidation>
        <x14:dataValidation type="list" allowBlank="1" showInputMessage="1" showErrorMessage="1" xr:uid="{00000000-0002-0000-0200-000033000000}">
          <x14:formula1>
            <xm:f>OFFSET(Paramétrage!$L$1,1,MATCH($K$53,Paramétrage!$L$1:$AA$1,0)-1,COUNTA(OFFSET(Paramétrage!$L$1,1,MATCH($K$53,Paramétrage!$L$1:$AA$1,0)-1,1048575,1)),1)</xm:f>
          </x14:formula1>
          <xm:sqref>L53</xm:sqref>
        </x14:dataValidation>
        <x14:dataValidation type="list" allowBlank="1" showInputMessage="1" showErrorMessage="1" xr:uid="{00000000-0002-0000-0200-000034000000}">
          <x14:formula1>
            <xm:f>OFFSET(Paramétrage!$L$1,1,MATCH($K$54,Paramétrage!$L$1:$AA$1,0)-1,COUNTA(OFFSET(Paramétrage!$L$1,1,MATCH($K$54,Paramétrage!$L$1:$AA$1,0)-1,1048575,1)),1)</xm:f>
          </x14:formula1>
          <xm:sqref>L54</xm:sqref>
        </x14:dataValidation>
        <x14:dataValidation type="list" allowBlank="1" showInputMessage="1" showErrorMessage="1" xr:uid="{00000000-0002-0000-0200-000035000000}">
          <x14:formula1>
            <xm:f>OFFSET(Paramétrage!$L$1,1,MATCH($K$55,Paramétrage!$L$1:$AA$1,0)-1,COUNTA(OFFSET(Paramétrage!$L$1,1,MATCH($K$55,Paramétrage!$L$1:$AA$1,0)-1,1048575,1)),1)</xm:f>
          </x14:formula1>
          <xm:sqref>L55</xm:sqref>
        </x14:dataValidation>
        <x14:dataValidation type="list" allowBlank="1" showInputMessage="1" showErrorMessage="1" xr:uid="{00000000-0002-0000-0200-000036000000}">
          <x14:formula1>
            <xm:f>OFFSET(Paramétrage!$L$1,1,MATCH($K$56,Paramétrage!$L$1:$AA$1,0)-1,COUNTA(OFFSET(Paramétrage!$L$1,1,MATCH($K$56,Paramétrage!$L$1:$AA$1,0)-1,1048575,1)),1)</xm:f>
          </x14:formula1>
          <xm:sqref>L56</xm:sqref>
        </x14:dataValidation>
        <x14:dataValidation type="list" allowBlank="1" showInputMessage="1" showErrorMessage="1" xr:uid="{00000000-0002-0000-0200-000037000000}">
          <x14:formula1>
            <xm:f>OFFSET(Paramétrage!$L$1,1,MATCH($K$57,Paramétrage!$L$1:$AA$1,0)-1,COUNTA(OFFSET(Paramétrage!$L$1,1,MATCH($K$57,Paramétrage!$L$1:$AA$1,0)-1,1048575,1)),1)</xm:f>
          </x14:formula1>
          <xm:sqref>L57</xm:sqref>
        </x14:dataValidation>
        <x14:dataValidation type="list" allowBlank="1" showInputMessage="1" showErrorMessage="1" xr:uid="{00000000-0002-0000-0200-000038000000}">
          <x14:formula1>
            <xm:f>OFFSET(Paramétrage!$L$1,1,MATCH($K$58,Paramétrage!$L$1:$AA$1,0)-1,COUNTA(OFFSET(Paramétrage!$L$1,1,MATCH($K$58,Paramétrage!$L$1:$AA$1,0)-1,1048575,1)),1)</xm:f>
          </x14:formula1>
          <xm:sqref>L58</xm:sqref>
        </x14:dataValidation>
        <x14:dataValidation type="list" allowBlank="1" showInputMessage="1" showErrorMessage="1" xr:uid="{00000000-0002-0000-0200-000039000000}">
          <x14:formula1>
            <xm:f>OFFSET(Paramétrage!$L$1,1,MATCH($K$59,Paramétrage!$L$1:$AA$1,0)-1,COUNTA(OFFSET(Paramétrage!$L$1,1,MATCH($K$59,Paramétrage!$L$1:$AA$1,0)-1,1048575,1)),1)</xm:f>
          </x14:formula1>
          <xm:sqref>L59</xm:sqref>
        </x14:dataValidation>
        <x14:dataValidation type="list" allowBlank="1" showInputMessage="1" showErrorMessage="1" xr:uid="{00000000-0002-0000-0200-00003A000000}">
          <x14:formula1>
            <xm:f>OFFSET(Paramétrage!$L$1,1,MATCH($K$60,Paramétrage!$L$1:$AA$1,0)-1,COUNTA(OFFSET(Paramétrage!$L$1,1,MATCH($K$60,Paramétrage!$L$1:$AA$1,0)-1,1048575,1)),1)</xm:f>
          </x14:formula1>
          <xm:sqref>L60</xm:sqref>
        </x14:dataValidation>
        <x14:dataValidation type="list" allowBlank="1" showInputMessage="1" showErrorMessage="1" xr:uid="{00000000-0002-0000-0200-00003B000000}">
          <x14:formula1>
            <xm:f>OFFSET(Paramétrage!$L$1,1,MATCH($K$61,Paramétrage!$L$1:$AA$1,0)-1,COUNTA(OFFSET(Paramétrage!$L$1,1,MATCH($K$61,Paramétrage!$L$1:$AA$1,0)-1,1048575,1)),1)</xm:f>
          </x14:formula1>
          <xm:sqref>L61</xm:sqref>
        </x14:dataValidation>
        <x14:dataValidation type="list" allowBlank="1" showInputMessage="1" showErrorMessage="1" xr:uid="{00000000-0002-0000-0200-00003C000000}">
          <x14:formula1>
            <xm:f>OFFSET(Paramétrage!$L$1,1,MATCH($K$62,Paramétrage!$L$1:$AA$1,0)-1,COUNTA(OFFSET(Paramétrage!$L$1,1,MATCH($K$62,Paramétrage!$L$1:$AA$1,0)-1,1048575,1)),1)</xm:f>
          </x14:formula1>
          <xm:sqref>L62</xm:sqref>
        </x14:dataValidation>
        <x14:dataValidation type="list" allowBlank="1" showInputMessage="1" showErrorMessage="1" xr:uid="{00000000-0002-0000-0200-00003D000000}">
          <x14:formula1>
            <xm:f>OFFSET(Paramétrage!$L$1,1,MATCH($K$63,Paramétrage!$L$1:$AA$1,0)-1,COUNTA(OFFSET(Paramétrage!$L$1,1,MATCH($K$63,Paramétrage!$L$1:$AA$1,0)-1,1048575,1)),1)</xm:f>
          </x14:formula1>
          <xm:sqref>L63</xm:sqref>
        </x14:dataValidation>
        <x14:dataValidation type="list" allowBlank="1" showInputMessage="1" showErrorMessage="1" xr:uid="{00000000-0002-0000-0200-00003E000000}">
          <x14:formula1>
            <xm:f>OFFSET(Paramétrage!$L$1,1,MATCH($K$64,Paramétrage!$L$1:$AA$1,0)-1,COUNTA(OFFSET(Paramétrage!$L$1,1,MATCH($K$64,Paramétrage!$L$1:$AA$1,0)-1,1048575,1)),1)</xm:f>
          </x14:formula1>
          <xm:sqref>L64</xm:sqref>
        </x14:dataValidation>
        <x14:dataValidation type="list" allowBlank="1" showInputMessage="1" showErrorMessage="1" xr:uid="{00000000-0002-0000-0200-00003F000000}">
          <x14:formula1>
            <xm:f>OFFSET(Paramétrage!$L$1,1,MATCH($K$65,Paramétrage!$L$1:$AA$1,0)-1,COUNTA(OFFSET(Paramétrage!$L$1,1,MATCH($K$65,Paramétrage!$L$1:$AA$1,0)-1,1048575,1)),1)</xm:f>
          </x14:formula1>
          <xm:sqref>L65</xm:sqref>
        </x14:dataValidation>
        <x14:dataValidation type="list" allowBlank="1" showInputMessage="1" showErrorMessage="1" xr:uid="{00000000-0002-0000-0200-000040000000}">
          <x14:formula1>
            <xm:f>OFFSET(Paramétrage!$L$1,1,MATCH($K$66,Paramétrage!$L$1:$AA$1,0)-1,COUNTA(OFFSET(Paramétrage!$L$1,1,MATCH($K$66,Paramétrage!$L$1:$AA$1,0)-1,1048575,1)),1)</xm:f>
          </x14:formula1>
          <xm:sqref>L66</xm:sqref>
        </x14:dataValidation>
        <x14:dataValidation type="list" allowBlank="1" showInputMessage="1" showErrorMessage="1" xr:uid="{00000000-0002-0000-0200-000041000000}">
          <x14:formula1>
            <xm:f>OFFSET(Paramétrage!$L$1,1,MATCH($K$67,Paramétrage!$L$1:$AA$1,0)-1,COUNTA(OFFSET(Paramétrage!$L$1,1,MATCH($K$67,Paramétrage!$L$1:$AA$1,0)-1,1048575,1)),1)</xm:f>
          </x14:formula1>
          <xm:sqref>L67</xm:sqref>
        </x14:dataValidation>
        <x14:dataValidation type="list" allowBlank="1" showInputMessage="1" showErrorMessage="1" xr:uid="{00000000-0002-0000-0200-000042000000}">
          <x14:formula1>
            <xm:f>OFFSET(Paramétrage!$L$1,1,MATCH($K$68,Paramétrage!$L$1:$AA$1,0)-1,COUNTA(OFFSET(Paramétrage!$L$1,1,MATCH($K$68,Paramétrage!$L$1:$AA$1,0)-1,1048575,1)),1)</xm:f>
          </x14:formula1>
          <xm:sqref>L68</xm:sqref>
        </x14:dataValidation>
        <x14:dataValidation type="list" allowBlank="1" showInputMessage="1" showErrorMessage="1" xr:uid="{00000000-0002-0000-0200-000043000000}">
          <x14:formula1>
            <xm:f>OFFSET(Paramétrage!$L$1,1,MATCH($K$69,Paramétrage!$L$1:$AA$1,0)-1,COUNTA(OFFSET(Paramétrage!$L$1,1,MATCH($K$69,Paramétrage!$L$1:$AA$1,0)-1,1048575,1)),1)</xm:f>
          </x14:formula1>
          <xm:sqref>L69</xm:sqref>
        </x14:dataValidation>
        <x14:dataValidation type="list" allowBlank="1" showInputMessage="1" showErrorMessage="1" xr:uid="{00000000-0002-0000-0200-000044000000}">
          <x14:formula1>
            <xm:f>OFFSET(Paramétrage!$L$1,1,MATCH($K$70,Paramétrage!$L$1:$AA$1,0)-1,COUNTA(OFFSET(Paramétrage!$L$1,1,MATCH($K$70,Paramétrage!$L$1:$AA$1,0)-1,1048575,1)),1)</xm:f>
          </x14:formula1>
          <xm:sqref>L70</xm:sqref>
        </x14:dataValidation>
        <x14:dataValidation type="list" allowBlank="1" showInputMessage="1" showErrorMessage="1" xr:uid="{00000000-0002-0000-0200-000045000000}">
          <x14:formula1>
            <xm:f>OFFSET(Paramétrage!$L$1,1,MATCH($K$71,Paramétrage!$L$1:$AA$1,0)-1,COUNTA(OFFSET(Paramétrage!$L$1,1,MATCH($K$71,Paramétrage!$L$1:$AA$1,0)-1,1048575,1)),1)</xm:f>
          </x14:formula1>
          <xm:sqref>L71</xm:sqref>
        </x14:dataValidation>
        <x14:dataValidation type="list" allowBlank="1" showInputMessage="1" showErrorMessage="1" xr:uid="{00000000-0002-0000-0200-000046000000}">
          <x14:formula1>
            <xm:f>OFFSET(Paramétrage!$L$1,1,MATCH($K$72,Paramétrage!$L$1:$AA$1,0)-1,COUNTA(OFFSET(Paramétrage!$L$1,1,MATCH($K$72,Paramétrage!$L$1:$AA$1,0)-1,1048575,1)),1)</xm:f>
          </x14:formula1>
          <xm:sqref>L72</xm:sqref>
        </x14:dataValidation>
        <x14:dataValidation type="list" allowBlank="1" showInputMessage="1" showErrorMessage="1" xr:uid="{00000000-0002-0000-0200-000047000000}">
          <x14:formula1>
            <xm:f>OFFSET(Paramétrage!$L$1,1,MATCH($K$73,Paramétrage!$L$1:$AA$1,0)-1,COUNTA(OFFSET(Paramétrage!$L$1,1,MATCH($K$73,Paramétrage!$L$1:$AA$1,0)-1,1048575,1)),1)</xm:f>
          </x14:formula1>
          <xm:sqref>L73</xm:sqref>
        </x14:dataValidation>
        <x14:dataValidation type="list" allowBlank="1" showInputMessage="1" showErrorMessage="1" xr:uid="{00000000-0002-0000-0200-000048000000}">
          <x14:formula1>
            <xm:f>OFFSET(Paramétrage!$L$1,1,MATCH($K$74,Paramétrage!$L$1:$AA$1,0)-1,COUNTA(OFFSET(Paramétrage!$L$1,1,MATCH($K$74,Paramétrage!$L$1:$AA$1,0)-1,1048575,1)),1)</xm:f>
          </x14:formula1>
          <xm:sqref>L74</xm:sqref>
        </x14:dataValidation>
        <x14:dataValidation type="list" allowBlank="1" showInputMessage="1" showErrorMessage="1" xr:uid="{00000000-0002-0000-0200-000049000000}">
          <x14:formula1>
            <xm:f>OFFSET(Paramétrage!$L$1,1,MATCH($K$75,Paramétrage!$L$1:$AA$1,0)-1,COUNTA(OFFSET(Paramétrage!$L$1,1,MATCH($K$75,Paramétrage!$L$1:$AA$1,0)-1,1048575,1)),1)</xm:f>
          </x14:formula1>
          <xm:sqref>L75</xm:sqref>
        </x14:dataValidation>
        <x14:dataValidation type="list" allowBlank="1" showInputMessage="1" showErrorMessage="1" xr:uid="{00000000-0002-0000-0200-00004A000000}">
          <x14:formula1>
            <xm:f>OFFSET(Paramétrage!$L$1,1,MATCH($K$76,Paramétrage!$L$1:$AA$1,0)-1,COUNTA(OFFSET(Paramétrage!$L$1,1,MATCH($K$76,Paramétrage!$L$1:$AA$1,0)-1,1048575,1)),1)</xm:f>
          </x14:formula1>
          <xm:sqref>L76</xm:sqref>
        </x14:dataValidation>
        <x14:dataValidation type="list" allowBlank="1" showInputMessage="1" showErrorMessage="1" xr:uid="{00000000-0002-0000-0200-00004B000000}">
          <x14:formula1>
            <xm:f>OFFSET(Paramétrage!$L$1,1,MATCH($K$77,Paramétrage!$L$1:$AA$1,0)-1,COUNTA(OFFSET(Paramétrage!$L$1,1,MATCH($K$77,Paramétrage!$L$1:$AA$1,0)-1,1048575,1)),1)</xm:f>
          </x14:formula1>
          <xm:sqref>L77</xm:sqref>
        </x14:dataValidation>
        <x14:dataValidation type="list" allowBlank="1" showInputMessage="1" showErrorMessage="1" xr:uid="{00000000-0002-0000-0200-00004C000000}">
          <x14:formula1>
            <xm:f>OFFSET(Paramétrage!$L$1,1,MATCH($K$78,Paramétrage!$L$1:$AA$1,0)-1,COUNTA(OFFSET(Paramétrage!$L$1,1,MATCH($K$78,Paramétrage!$L$1:$AA$1,0)-1,1048575,1)),1)</xm:f>
          </x14:formula1>
          <xm:sqref>L78</xm:sqref>
        </x14:dataValidation>
        <x14:dataValidation type="list" allowBlank="1" showInputMessage="1" showErrorMessage="1" xr:uid="{00000000-0002-0000-0200-00004D000000}">
          <x14:formula1>
            <xm:f>OFFSET(Paramétrage!$L$1,1,MATCH($K$79,Paramétrage!$L$1:$AA$1,0)-1,COUNTA(OFFSET(Paramétrage!$L$1,1,MATCH($K$79,Paramétrage!$L$1:$AA$1,0)-1,1048575,1)),1)</xm:f>
          </x14:formula1>
          <xm:sqref>L79</xm:sqref>
        </x14:dataValidation>
        <x14:dataValidation type="list" allowBlank="1" showInputMessage="1" showErrorMessage="1" xr:uid="{00000000-0002-0000-0200-00004E000000}">
          <x14:formula1>
            <xm:f>OFFSET(Paramétrage!$L$1,1,MATCH($K$80,Paramétrage!$L$1:$AA$1,0)-1,COUNTA(OFFSET(Paramétrage!$L$1,1,MATCH($K$80,Paramétrage!$L$1:$AA$1,0)-1,1048575,1)),1)</xm:f>
          </x14:formula1>
          <xm:sqref>L80</xm:sqref>
        </x14:dataValidation>
        <x14:dataValidation type="list" allowBlank="1" showInputMessage="1" showErrorMessage="1" xr:uid="{00000000-0002-0000-0200-00004F000000}">
          <x14:formula1>
            <xm:f>OFFSET(Paramétrage!$L$1,1,MATCH($K$81,Paramétrage!$L$1:$AA$1,0)-1,COUNTA(OFFSET(Paramétrage!$L$1,1,MATCH($K$81,Paramétrage!$L$1:$AA$1,0)-1,1048575,1)),1)</xm:f>
          </x14:formula1>
          <xm:sqref>L81</xm:sqref>
        </x14:dataValidation>
        <x14:dataValidation type="list" allowBlank="1" showInputMessage="1" showErrorMessage="1" xr:uid="{00000000-0002-0000-0200-000050000000}">
          <x14:formula1>
            <xm:f>OFFSET(Paramétrage!$L$1,1,MATCH($K$82,Paramétrage!$L$1:$AA$1,0)-1,COUNTA(OFFSET(Paramétrage!$L$1,1,MATCH($K$82,Paramétrage!$L$1:$AA$1,0)-1,1048575,1)),1)</xm:f>
          </x14:formula1>
          <xm:sqref>L82</xm:sqref>
        </x14:dataValidation>
        <x14:dataValidation type="list" allowBlank="1" showInputMessage="1" showErrorMessage="1" xr:uid="{00000000-0002-0000-0200-000051000000}">
          <x14:formula1>
            <xm:f>OFFSET(Paramétrage!$L$1,1,MATCH($K$83,Paramétrage!$L$1:$AA$1,0)-1,COUNTA(OFFSET(Paramétrage!$L$1,1,MATCH($K$83,Paramétrage!$L$1:$AA$1,0)-1,1048575,1)),1)</xm:f>
          </x14:formula1>
          <xm:sqref>L83</xm:sqref>
        </x14:dataValidation>
        <x14:dataValidation type="list" allowBlank="1" showInputMessage="1" showErrorMessage="1" xr:uid="{00000000-0002-0000-0200-000052000000}">
          <x14:formula1>
            <xm:f>OFFSET(Paramétrage!$L$1,1,MATCH($K$84,Paramétrage!$L$1:$AA$1,0)-1,COUNTA(OFFSET(Paramétrage!$L$1,1,MATCH($K$84,Paramétrage!$L$1:$AA$1,0)-1,1048575,1)),1)</xm:f>
          </x14:formula1>
          <xm:sqref>L84</xm:sqref>
        </x14:dataValidation>
        <x14:dataValidation type="list" allowBlank="1" showInputMessage="1" showErrorMessage="1" xr:uid="{00000000-0002-0000-0200-000053000000}">
          <x14:formula1>
            <xm:f>OFFSET(Paramétrage!$L$1,1,MATCH($K$85,Paramétrage!$L$1:$AA$1,0)-1,COUNTA(OFFSET(Paramétrage!$L$1,1,MATCH($K$85,Paramétrage!$L$1:$AA$1,0)-1,1048575,1)),1)</xm:f>
          </x14:formula1>
          <xm:sqref>L85</xm:sqref>
        </x14:dataValidation>
        <x14:dataValidation type="list" allowBlank="1" showInputMessage="1" showErrorMessage="1" xr:uid="{00000000-0002-0000-0200-000054000000}">
          <x14:formula1>
            <xm:f>OFFSET(Paramétrage!$L$1,1,MATCH($K$86,Paramétrage!$L$1:$AA$1,0)-1,COUNTA(OFFSET(Paramétrage!$L$1,1,MATCH($K$86,Paramétrage!$L$1:$AA$1,0)-1,1048575,1)),1)</xm:f>
          </x14:formula1>
          <xm:sqref>L86</xm:sqref>
        </x14:dataValidation>
        <x14:dataValidation type="list" allowBlank="1" showInputMessage="1" showErrorMessage="1" xr:uid="{00000000-0002-0000-0200-000055000000}">
          <x14:formula1>
            <xm:f>OFFSET(Paramétrage!$L$1,1,MATCH($K$87,Paramétrage!$L$1:$AA$1,0)-1,COUNTA(OFFSET(Paramétrage!$L$1,1,MATCH($K$87,Paramétrage!$L$1:$AA$1,0)-1,1048575,1)),1)</xm:f>
          </x14:formula1>
          <xm:sqref>L87</xm:sqref>
        </x14:dataValidation>
        <x14:dataValidation type="list" allowBlank="1" showInputMessage="1" showErrorMessage="1" xr:uid="{00000000-0002-0000-0200-000056000000}">
          <x14:formula1>
            <xm:f>OFFSET(Paramétrage!$L$1,1,MATCH($K$88,Paramétrage!$L$1:$AA$1,0)-1,COUNTA(OFFSET(Paramétrage!$L$1,1,MATCH($K$88,Paramétrage!$L$1:$AA$1,0)-1,1048575,1)),1)</xm:f>
          </x14:formula1>
          <xm:sqref>L88</xm:sqref>
        </x14:dataValidation>
        <x14:dataValidation type="list" allowBlank="1" showInputMessage="1" showErrorMessage="1" xr:uid="{00000000-0002-0000-0200-000057000000}">
          <x14:formula1>
            <xm:f>OFFSET(Paramétrage!$L$1,1,MATCH($K$89,Paramétrage!$L$1:$AA$1,0)-1,COUNTA(OFFSET(Paramétrage!$L$1,1,MATCH($K$89,Paramétrage!$L$1:$AA$1,0)-1,1048575,1)),1)</xm:f>
          </x14:formula1>
          <xm:sqref>L89</xm:sqref>
        </x14:dataValidation>
        <x14:dataValidation type="list" allowBlank="1" showInputMessage="1" showErrorMessage="1" xr:uid="{00000000-0002-0000-0200-000058000000}">
          <x14:formula1>
            <xm:f>OFFSET(Paramétrage!$L$1,1,MATCH($K$90,Paramétrage!$L$1:$AA$1,0)-1,COUNTA(OFFSET(Paramétrage!$L$1,1,MATCH($K$90,Paramétrage!$L$1:$AA$1,0)-1,1048575,1)),1)</xm:f>
          </x14:formula1>
          <xm:sqref>L90</xm:sqref>
        </x14:dataValidation>
        <x14:dataValidation type="list" allowBlank="1" showInputMessage="1" showErrorMessage="1" xr:uid="{00000000-0002-0000-0200-000059000000}">
          <x14:formula1>
            <xm:f>OFFSET(Paramétrage!$L$1,1,MATCH($K$91,Paramétrage!$L$1:$AA$1,0)-1,COUNTA(OFFSET(Paramétrage!$L$1,1,MATCH($K$91,Paramétrage!$L$1:$AA$1,0)-1,1048575,1)),1)</xm:f>
          </x14:formula1>
          <xm:sqref>L91</xm:sqref>
        </x14:dataValidation>
        <x14:dataValidation type="list" allowBlank="1" showInputMessage="1" showErrorMessage="1" xr:uid="{00000000-0002-0000-0200-00005A000000}">
          <x14:formula1>
            <xm:f>OFFSET(Paramétrage!$L$1,1,MATCH($K$92,Paramétrage!$L$1:$AA$1,0)-1,COUNTA(OFFSET(Paramétrage!$L$1,1,MATCH($K$92,Paramétrage!$L$1:$AA$1,0)-1,1048575,1)),1)</xm:f>
          </x14:formula1>
          <xm:sqref>L92</xm:sqref>
        </x14:dataValidation>
        <x14:dataValidation type="list" allowBlank="1" showInputMessage="1" showErrorMessage="1" xr:uid="{00000000-0002-0000-0200-00005B000000}">
          <x14:formula1>
            <xm:f>OFFSET(Paramétrage!$L$1,1,MATCH($K$93,Paramétrage!$L$1:$AA$1,0)-1,COUNTA(OFFSET(Paramétrage!$L$1,1,MATCH($K$93,Paramétrage!$L$1:$AA$1,0)-1,1048575,1)),1)</xm:f>
          </x14:formula1>
          <xm:sqref>L93</xm:sqref>
        </x14:dataValidation>
        <x14:dataValidation type="list" allowBlank="1" showInputMessage="1" showErrorMessage="1" xr:uid="{00000000-0002-0000-0200-00005C000000}">
          <x14:formula1>
            <xm:f>OFFSET(Paramétrage!$L$1,1,MATCH($K$94,Paramétrage!$L$1:$AA$1,0)-1,COUNTA(OFFSET(Paramétrage!$L$1,1,MATCH($K$94,Paramétrage!$L$1:$AA$1,0)-1,1048575,1)),1)</xm:f>
          </x14:formula1>
          <xm:sqref>L94</xm:sqref>
        </x14:dataValidation>
        <x14:dataValidation type="list" allowBlank="1" showInputMessage="1" showErrorMessage="1" xr:uid="{00000000-0002-0000-0200-00005D000000}">
          <x14:formula1>
            <xm:f>OFFSET(Paramétrage!$L$1,1,MATCH($K$95,Paramétrage!$L$1:$AA$1,0)-1,COUNTA(OFFSET(Paramétrage!$L$1,1,MATCH($K$95,Paramétrage!$L$1:$AA$1,0)-1,1048575,1)),1)</xm:f>
          </x14:formula1>
          <xm:sqref>L95</xm:sqref>
        </x14:dataValidation>
        <x14:dataValidation type="list" allowBlank="1" showInputMessage="1" showErrorMessage="1" xr:uid="{00000000-0002-0000-0200-00005E000000}">
          <x14:formula1>
            <xm:f>OFFSET(Paramétrage!$L$1,1,MATCH($K$96,Paramétrage!$L$1:$AA$1,0)-1,COUNTA(OFFSET(Paramétrage!$L$1,1,MATCH($K$96,Paramétrage!$L$1:$AA$1,0)-1,1048575,1)),1)</xm:f>
          </x14:formula1>
          <xm:sqref>L96</xm:sqref>
        </x14:dataValidation>
        <x14:dataValidation type="list" allowBlank="1" showInputMessage="1" showErrorMessage="1" xr:uid="{00000000-0002-0000-0200-00005F000000}">
          <x14:formula1>
            <xm:f>OFFSET(Paramétrage!$L$1,1,MATCH($K$97,Paramétrage!$L$1:$AA$1,0)-1,COUNTA(OFFSET(Paramétrage!$L$1,1,MATCH($K$97,Paramétrage!$L$1:$AA$1,0)-1,1048575,1)),1)</xm:f>
          </x14:formula1>
          <xm:sqref>L97</xm:sqref>
        </x14:dataValidation>
        <x14:dataValidation type="list" allowBlank="1" showInputMessage="1" showErrorMessage="1" xr:uid="{00000000-0002-0000-0200-000060000000}">
          <x14:formula1>
            <xm:f>OFFSET(Paramétrage!$L$1,1,MATCH($K$98,Paramétrage!$L$1:$AA$1,0)-1,COUNTA(OFFSET(Paramétrage!$L$1,1,MATCH($K$98,Paramétrage!$L$1:$AA$1,0)-1,1048575,1)),1)</xm:f>
          </x14:formula1>
          <xm:sqref>L98</xm:sqref>
        </x14:dataValidation>
        <x14:dataValidation type="list" allowBlank="1" showInputMessage="1" showErrorMessage="1" xr:uid="{00000000-0002-0000-0200-000061000000}">
          <x14:formula1>
            <xm:f>OFFSET(Paramétrage!$L$1,1,MATCH($K$99,Paramétrage!$L$1:$AA$1,0)-1,COUNTA(OFFSET(Paramétrage!$L$1,1,MATCH($K$99,Paramétrage!$L$1:$AA$1,0)-1,1048575,1)),1)</xm:f>
          </x14:formula1>
          <xm:sqref>L99</xm:sqref>
        </x14:dataValidation>
        <x14:dataValidation type="list" allowBlank="1" showInputMessage="1" showErrorMessage="1" xr:uid="{00000000-0002-0000-0200-000062000000}">
          <x14:formula1>
            <xm:f>OFFSET(Paramétrage!$L$1,1,MATCH($K$100,Paramétrage!$L$1:$AA$1,0)-1,COUNTA(OFFSET(Paramétrage!$L$1,1,MATCH($K$100,Paramétrage!$L$1:$AA$1,0)-1,1048575,1)),1)</xm:f>
          </x14:formula1>
          <xm:sqref>L100</xm:sqref>
        </x14:dataValidation>
        <x14:dataValidation type="list" allowBlank="1" showInputMessage="1" showErrorMessage="1" xr:uid="{00000000-0002-0000-0200-000063000000}">
          <x14:formula1>
            <xm:f>OFFSET(Paramétrage!$L$1,1,MATCH($K$101,Paramétrage!$L$1:$AA$1,0)-1,COUNTA(OFFSET(Paramétrage!$L$1,1,MATCH($K$101,Paramétrage!$L$1:$AA$1,0)-1,1048575,1)),1)</xm:f>
          </x14:formula1>
          <xm:sqref>L101</xm:sqref>
        </x14:dataValidation>
        <x14:dataValidation type="list" allowBlank="1" showInputMessage="1" showErrorMessage="1" xr:uid="{00000000-0002-0000-0200-000064000000}">
          <x14:formula1>
            <xm:f>OFFSET(Paramétrage!$L$1,1,MATCH($K$102,Paramétrage!$L$1:$AA$1,0)-1,COUNTA(OFFSET(Paramétrage!$L$1,1,MATCH($K$102,Paramétrage!$L$1:$AA$1,0)-1,1048575,1)),1)</xm:f>
          </x14:formula1>
          <xm:sqref>L102</xm:sqref>
        </x14:dataValidation>
        <x14:dataValidation type="list" allowBlank="1" showInputMessage="1" showErrorMessage="1" xr:uid="{00000000-0002-0000-0200-000065000000}">
          <x14:formula1>
            <xm:f>OFFSET(Paramétrage!$L$1,1,MATCH($K$103,Paramétrage!$L$1:$AA$1,0)-1,COUNTA(OFFSET(Paramétrage!$L$1,1,MATCH($K$103,Paramétrage!$L$1:$AA$1,0)-1,1048575,1)),1)</xm:f>
          </x14:formula1>
          <xm:sqref>L103</xm:sqref>
        </x14:dataValidation>
        <x14:dataValidation type="list" allowBlank="1" showInputMessage="1" showErrorMessage="1" xr:uid="{00000000-0002-0000-0200-000066000000}">
          <x14:formula1>
            <xm:f>OFFSET(Paramétrage!$L$1,1,MATCH($K$104,Paramétrage!$L$1:$AA$1,0)-1,COUNTA(OFFSET(Paramétrage!$L$1,1,MATCH($K$104,Paramétrage!$L$1:$AA$1,0)-1,1048575,1)),1)</xm:f>
          </x14:formula1>
          <xm:sqref>L104</xm:sqref>
        </x14:dataValidation>
        <x14:dataValidation type="list" allowBlank="1" showInputMessage="1" showErrorMessage="1" xr:uid="{00000000-0002-0000-0200-000067000000}">
          <x14:formula1>
            <xm:f>OFFSET(Paramétrage!$L$1,1,MATCH($K$105,Paramétrage!$L$1:$AA$1,0)-1,COUNTA(OFFSET(Paramétrage!$L$1,1,MATCH($K$105,Paramétrage!$L$1:$AA$1,0)-1,1048575,1)),1)</xm:f>
          </x14:formula1>
          <xm:sqref>L105</xm:sqref>
        </x14:dataValidation>
        <x14:dataValidation type="list" allowBlank="1" showInputMessage="1" showErrorMessage="1" xr:uid="{00000000-0002-0000-0200-000068000000}">
          <x14:formula1>
            <xm:f>OFFSET(Paramétrage!$L$1,1,MATCH($K$106,Paramétrage!$L$1:$AA$1,0)-1,COUNTA(OFFSET(Paramétrage!$L$1,1,MATCH($K$106,Paramétrage!$L$1:$AA$1,0)-1,1048575,1)),1)</xm:f>
          </x14:formula1>
          <xm:sqref>L106</xm:sqref>
        </x14:dataValidation>
        <x14:dataValidation type="list" allowBlank="1" showInputMessage="1" showErrorMessage="1" xr:uid="{00000000-0002-0000-0200-000069000000}">
          <x14:formula1>
            <xm:f>OFFSET(Paramétrage!$L$1,1,MATCH($K$107,Paramétrage!$L$1:$AA$1,0)-1,COUNTA(OFFSET(Paramétrage!$L$1,1,MATCH($K$107,Paramétrage!$L$1:$AA$1,0)-1,1048575,1)),1)</xm:f>
          </x14:formula1>
          <xm:sqref>L107</xm:sqref>
        </x14:dataValidation>
        <x14:dataValidation type="list" allowBlank="1" showInputMessage="1" showErrorMessage="1" xr:uid="{00000000-0002-0000-0200-00006A000000}">
          <x14:formula1>
            <xm:f>OFFSET(Paramétrage!$L$1,1,MATCH($K$108,Paramétrage!$L$1:$AA$1,0)-1,COUNTA(OFFSET(Paramétrage!$L$1,1,MATCH($K$108,Paramétrage!$L$1:$AA$1,0)-1,1048575,1)),1)</xm:f>
          </x14:formula1>
          <xm:sqref>L108</xm:sqref>
        </x14:dataValidation>
        <x14:dataValidation type="list" allowBlank="1" showInputMessage="1" showErrorMessage="1" xr:uid="{00000000-0002-0000-0200-00006B000000}">
          <x14:formula1>
            <xm:f>OFFSET(Paramétrage!$L$1,1,MATCH($K$109,Paramétrage!$L$1:$AA$1,0)-1,COUNTA(OFFSET(Paramétrage!$L$1,1,MATCH($K$109,Paramétrage!$L$1:$AA$1,0)-1,1048575,1)),1)</xm:f>
          </x14:formula1>
          <xm:sqref>L109</xm:sqref>
        </x14:dataValidation>
        <x14:dataValidation type="list" allowBlank="1" showInputMessage="1" showErrorMessage="1" xr:uid="{00000000-0002-0000-0200-00006C000000}">
          <x14:formula1>
            <xm:f>OFFSET(Paramétrage!$L$1,1,MATCH($K$110,Paramétrage!$L$1:$AA$1,0)-1,COUNTA(OFFSET(Paramétrage!$L$1,1,MATCH($K$110,Paramétrage!$L$1:$AA$1,0)-1,1048575,1)),1)</xm:f>
          </x14:formula1>
          <xm:sqref>L110</xm:sqref>
        </x14:dataValidation>
        <x14:dataValidation type="list" allowBlank="1" showInputMessage="1" showErrorMessage="1" xr:uid="{00000000-0002-0000-0200-00006D000000}">
          <x14:formula1>
            <xm:f>OFFSET(Paramétrage!$L$1,1,MATCH($K$111,Paramétrage!$L$1:$AA$1,0)-1,COUNTA(OFFSET(Paramétrage!$L$1,1,MATCH($K$111,Paramétrage!$L$1:$AA$1,0)-1,1048575,1)),1)</xm:f>
          </x14:formula1>
          <xm:sqref>L111</xm:sqref>
        </x14:dataValidation>
        <x14:dataValidation type="list" allowBlank="1" showInputMessage="1" showErrorMessage="1" xr:uid="{00000000-0002-0000-0200-00006E000000}">
          <x14:formula1>
            <xm:f>OFFSET(Paramétrage!$L$1,1,MATCH($K$112,Paramétrage!$L$1:$AA$1,0)-1,COUNTA(OFFSET(Paramétrage!$L$1,1,MATCH($K$112,Paramétrage!$L$1:$AA$1,0)-1,1048575,1)),1)</xm:f>
          </x14:formula1>
          <xm:sqref>L112</xm:sqref>
        </x14:dataValidation>
        <x14:dataValidation type="list" allowBlank="1" showInputMessage="1" showErrorMessage="1" xr:uid="{00000000-0002-0000-0200-00006F000000}">
          <x14:formula1>
            <xm:f>OFFSET(Paramétrage!$L$1,1,MATCH($K$113,Paramétrage!$L$1:$AA$1,0)-1,COUNTA(OFFSET(Paramétrage!$L$1,1,MATCH($K$113,Paramétrage!$L$1:$AA$1,0)-1,1048575,1)),1)</xm:f>
          </x14:formula1>
          <xm:sqref>L113</xm:sqref>
        </x14:dataValidation>
        <x14:dataValidation type="list" allowBlank="1" showInputMessage="1" showErrorMessage="1" xr:uid="{00000000-0002-0000-0200-000070000000}">
          <x14:formula1>
            <xm:f>OFFSET(Paramétrage!$L$1,1,MATCH($K$114,Paramétrage!$L$1:$AA$1,0)-1,COUNTA(OFFSET(Paramétrage!$L$1,1,MATCH($K$114,Paramétrage!$L$1:$AA$1,0)-1,1048575,1)),1)</xm:f>
          </x14:formula1>
          <xm:sqref>L114</xm:sqref>
        </x14:dataValidation>
        <x14:dataValidation type="list" allowBlank="1" showInputMessage="1" showErrorMessage="1" xr:uid="{00000000-0002-0000-0200-000071000000}">
          <x14:formula1>
            <xm:f>OFFSET(Paramétrage!$L$1,1,MATCH($K$115,Paramétrage!$L$1:$AA$1,0)-1,COUNTA(OFFSET(Paramétrage!$L$1,1,MATCH($K$115,Paramétrage!$L$1:$AA$1,0)-1,1048575,1)),1)</xm:f>
          </x14:formula1>
          <xm:sqref>L115</xm:sqref>
        </x14:dataValidation>
        <x14:dataValidation type="list" allowBlank="1" showInputMessage="1" showErrorMessage="1" xr:uid="{00000000-0002-0000-0200-000072000000}">
          <x14:formula1>
            <xm:f>OFFSET(Paramétrage!$L$1,1,MATCH($K$116,Paramétrage!$L$1:$AA$1,0)-1,COUNTA(OFFSET(Paramétrage!$L$1,1,MATCH($K$116,Paramétrage!$L$1:$AA$1,0)-1,1048575,1)),1)</xm:f>
          </x14:formula1>
          <xm:sqref>L116</xm:sqref>
        </x14:dataValidation>
        <x14:dataValidation type="list" allowBlank="1" showInputMessage="1" showErrorMessage="1" xr:uid="{00000000-0002-0000-0200-000073000000}">
          <x14:formula1>
            <xm:f>OFFSET(Paramétrage!$L$1,1,MATCH($K$117,Paramétrage!$L$1:$AA$1,0)-1,COUNTA(OFFSET(Paramétrage!$L$1,1,MATCH($K$117,Paramétrage!$L$1:$AA$1,0)-1,1048575,1)),1)</xm:f>
          </x14:formula1>
          <xm:sqref>L117</xm:sqref>
        </x14:dataValidation>
        <x14:dataValidation type="list" allowBlank="1" showInputMessage="1" showErrorMessage="1" xr:uid="{00000000-0002-0000-0200-000074000000}">
          <x14:formula1>
            <xm:f>OFFSET(Paramétrage!$L$1,1,MATCH($K$118,Paramétrage!$L$1:$AA$1,0)-1,COUNTA(OFFSET(Paramétrage!$L$1,1,MATCH($K$118,Paramétrage!$L$1:$AA$1,0)-1,1048575,1)),1)</xm:f>
          </x14:formula1>
          <xm:sqref>L118</xm:sqref>
        </x14:dataValidation>
        <x14:dataValidation type="list" allowBlank="1" showInputMessage="1" showErrorMessage="1" xr:uid="{00000000-0002-0000-0200-000075000000}">
          <x14:formula1>
            <xm:f>OFFSET(Paramétrage!$L$1,1,MATCH($K$119,Paramétrage!$L$1:$AA$1,0)-1,COUNTA(OFFSET(Paramétrage!$L$1,1,MATCH($K$119,Paramétrage!$L$1:$AA$1,0)-1,1048575,1)),1)</xm:f>
          </x14:formula1>
          <xm:sqref>L119</xm:sqref>
        </x14:dataValidation>
        <x14:dataValidation type="list" allowBlank="1" showInputMessage="1" showErrorMessage="1" xr:uid="{00000000-0002-0000-0200-000076000000}">
          <x14:formula1>
            <xm:f>OFFSET(Paramétrage!$L$1,1,MATCH($K$120,Paramétrage!$L$1:$AA$1,0)-1,COUNTA(OFFSET(Paramétrage!$L$1,1,MATCH($K$120,Paramétrage!$L$1:$AA$1,0)-1,1048575,1)),1)</xm:f>
          </x14:formula1>
          <xm:sqref>L120</xm:sqref>
        </x14:dataValidation>
        <x14:dataValidation type="list" allowBlank="1" showInputMessage="1" showErrorMessage="1" xr:uid="{00000000-0002-0000-0200-000077000000}">
          <x14:formula1>
            <xm:f>OFFSET(Paramétrage!$L$1,1,MATCH($K$121,Paramétrage!$L$1:$AA$1,0)-1,COUNTA(OFFSET(Paramétrage!$L$1,1,MATCH($K$121,Paramétrage!$L$1:$AA$1,0)-1,1048575,1)),1)</xm:f>
          </x14:formula1>
          <xm:sqref>L121</xm:sqref>
        </x14:dataValidation>
        <x14:dataValidation type="list" allowBlank="1" showInputMessage="1" showErrorMessage="1" xr:uid="{00000000-0002-0000-0200-000078000000}">
          <x14:formula1>
            <xm:f>OFFSET(Paramétrage!$L$1,1,MATCH($K$122,Paramétrage!$L$1:$AA$1,0)-1,COUNTA(OFFSET(Paramétrage!$L$1,1,MATCH($K$122,Paramétrage!$L$1:$AA$1,0)-1,1048575,1)),1)</xm:f>
          </x14:formula1>
          <xm:sqref>L122</xm:sqref>
        </x14:dataValidation>
        <x14:dataValidation type="list" allowBlank="1" showInputMessage="1" showErrorMessage="1" xr:uid="{00000000-0002-0000-0200-000079000000}">
          <x14:formula1>
            <xm:f>OFFSET(Paramétrage!$L$1,1,MATCH($K$123,Paramétrage!$L$1:$AA$1,0)-1,COUNTA(OFFSET(Paramétrage!$L$1,1,MATCH($K$123,Paramétrage!$L$1:$AA$1,0)-1,1048575,1)),1)</xm:f>
          </x14:formula1>
          <xm:sqref>L123</xm:sqref>
        </x14:dataValidation>
        <x14:dataValidation type="list" allowBlank="1" showInputMessage="1" showErrorMessage="1" xr:uid="{00000000-0002-0000-0200-00007A000000}">
          <x14:formula1>
            <xm:f>OFFSET(Paramétrage!$L$1,1,MATCH($K$124,Paramétrage!$L$1:$AA$1,0)-1,COUNTA(OFFSET(Paramétrage!$L$1,1,MATCH($K$124,Paramétrage!$L$1:$AA$1,0)-1,1048575,1)),1)</xm:f>
          </x14:formula1>
          <xm:sqref>L124</xm:sqref>
        </x14:dataValidation>
        <x14:dataValidation type="list" allowBlank="1" showInputMessage="1" showErrorMessage="1" xr:uid="{00000000-0002-0000-0200-00007B000000}">
          <x14:formula1>
            <xm:f>OFFSET(Paramétrage!$L$1,1,MATCH($K$125,Paramétrage!$L$1:$AA$1,0)-1,COUNTA(OFFSET(Paramétrage!$L$1,1,MATCH($K$125,Paramétrage!$L$1:$AA$1,0)-1,1048575,1)),1)</xm:f>
          </x14:formula1>
          <xm:sqref>L125</xm:sqref>
        </x14:dataValidation>
        <x14:dataValidation type="list" allowBlank="1" showInputMessage="1" showErrorMessage="1" xr:uid="{00000000-0002-0000-0200-00007C000000}">
          <x14:formula1>
            <xm:f>OFFSET(Paramétrage!$L$1,1,MATCH($K$126,Paramétrage!$L$1:$AA$1,0)-1,COUNTA(OFFSET(Paramétrage!$L$1,1,MATCH($K$126,Paramétrage!$L$1:$AA$1,0)-1,1048575,1)),1)</xm:f>
          </x14:formula1>
          <xm:sqref>L126</xm:sqref>
        </x14:dataValidation>
        <x14:dataValidation type="list" allowBlank="1" showInputMessage="1" showErrorMessage="1" xr:uid="{00000000-0002-0000-0200-00007D000000}">
          <x14:formula1>
            <xm:f>OFFSET(Paramétrage!$L$1,1,MATCH($K$127,Paramétrage!$L$1:$AA$1,0)-1,COUNTA(OFFSET(Paramétrage!$L$1,1,MATCH($K$127,Paramétrage!$L$1:$AA$1,0)-1,1048575,1)),1)</xm:f>
          </x14:formula1>
          <xm:sqref>L127</xm:sqref>
        </x14:dataValidation>
        <x14:dataValidation type="list" allowBlank="1" showInputMessage="1" showErrorMessage="1" xr:uid="{00000000-0002-0000-0200-00007E000000}">
          <x14:formula1>
            <xm:f>OFFSET(Paramétrage!$L$1,1,MATCH($K$128,Paramétrage!$L$1:$AA$1,0)-1,COUNTA(OFFSET(Paramétrage!$L$1,1,MATCH($K$128,Paramétrage!$L$1:$AA$1,0)-1,1048575,1)),1)</xm:f>
          </x14:formula1>
          <xm:sqref>L128</xm:sqref>
        </x14:dataValidation>
        <x14:dataValidation type="list" allowBlank="1" showInputMessage="1" showErrorMessage="1" xr:uid="{00000000-0002-0000-0200-00007F000000}">
          <x14:formula1>
            <xm:f>OFFSET(Paramétrage!$L$1,1,MATCH($K$129,Paramétrage!$L$1:$AA$1,0)-1,COUNTA(OFFSET(Paramétrage!$L$1,1,MATCH($K$129,Paramétrage!$L$1:$AA$1,0)-1,1048575,1)),1)</xm:f>
          </x14:formula1>
          <xm:sqref>L129</xm:sqref>
        </x14:dataValidation>
        <x14:dataValidation type="list" allowBlank="1" showInputMessage="1" showErrorMessage="1" xr:uid="{00000000-0002-0000-0200-000080000000}">
          <x14:formula1>
            <xm:f>OFFSET(Paramétrage!$L$1,1,MATCH($K$130,Paramétrage!$L$1:$AA$1,0)-1,COUNTA(OFFSET(Paramétrage!$L$1,1,MATCH($K$130,Paramétrage!$L$1:$AA$1,0)-1,1048575,1)),1)</xm:f>
          </x14:formula1>
          <xm:sqref>L130</xm:sqref>
        </x14:dataValidation>
        <x14:dataValidation type="list" allowBlank="1" showInputMessage="1" showErrorMessage="1" xr:uid="{00000000-0002-0000-0200-000081000000}">
          <x14:formula1>
            <xm:f>OFFSET(Paramétrage!$L$1,1,MATCH($K$131,Paramétrage!$L$1:$AA$1,0)-1,COUNTA(OFFSET(Paramétrage!$L$1,1,MATCH($K$131,Paramétrage!$L$1:$AA$1,0)-1,1048575,1)),1)</xm:f>
          </x14:formula1>
          <xm:sqref>L131</xm:sqref>
        </x14:dataValidation>
        <x14:dataValidation type="list" allowBlank="1" showInputMessage="1" showErrorMessage="1" xr:uid="{00000000-0002-0000-0200-000082000000}">
          <x14:formula1>
            <xm:f>OFFSET(Paramétrage!$L$1,1,MATCH($K$132,Paramétrage!$L$1:$AA$1,0)-1,COUNTA(OFFSET(Paramétrage!$L$1,1,MATCH($K$132,Paramétrage!$L$1:$AA$1,0)-1,1048575,1)),1)</xm:f>
          </x14:formula1>
          <xm:sqref>L132</xm:sqref>
        </x14:dataValidation>
        <x14:dataValidation type="list" allowBlank="1" showInputMessage="1" showErrorMessage="1" xr:uid="{00000000-0002-0000-0200-000083000000}">
          <x14:formula1>
            <xm:f>OFFSET(Paramétrage!$L$1,1,MATCH($K$133,Paramétrage!$L$1:$AA$1,0)-1,COUNTA(OFFSET(Paramétrage!$L$1,1,MATCH($K$133,Paramétrage!$L$1:$AA$1,0)-1,1048575,1)),1)</xm:f>
          </x14:formula1>
          <xm:sqref>L133</xm:sqref>
        </x14:dataValidation>
        <x14:dataValidation type="list" allowBlank="1" showInputMessage="1" showErrorMessage="1" xr:uid="{00000000-0002-0000-0200-000084000000}">
          <x14:formula1>
            <xm:f>OFFSET(Paramétrage!$L$1,1,MATCH($K$134,Paramétrage!$L$1:$AA$1,0)-1,COUNTA(OFFSET(Paramétrage!$L$1,1,MATCH($K$134,Paramétrage!$L$1:$AA$1,0)-1,1048575,1)),1)</xm:f>
          </x14:formula1>
          <xm:sqref>L134</xm:sqref>
        </x14:dataValidation>
        <x14:dataValidation type="list" allowBlank="1" showInputMessage="1" showErrorMessage="1" xr:uid="{00000000-0002-0000-0200-000085000000}">
          <x14:formula1>
            <xm:f>OFFSET(Paramétrage!$L$1,1,MATCH($K$135,Paramétrage!$L$1:$AA$1,0)-1,COUNTA(OFFSET(Paramétrage!$L$1,1,MATCH($K$135,Paramétrage!$L$1:$AA$1,0)-1,1048575,1)),1)</xm:f>
          </x14:formula1>
          <xm:sqref>L135</xm:sqref>
        </x14:dataValidation>
        <x14:dataValidation type="list" allowBlank="1" showInputMessage="1" showErrorMessage="1" xr:uid="{00000000-0002-0000-0200-000086000000}">
          <x14:formula1>
            <xm:f>OFFSET(Paramétrage!$L$1,1,MATCH($K$136,Paramétrage!$L$1:$AA$1,0)-1,COUNTA(OFFSET(Paramétrage!$L$1,1,MATCH($K$136,Paramétrage!$L$1:$AA$1,0)-1,1048575,1)),1)</xm:f>
          </x14:formula1>
          <xm:sqref>L136</xm:sqref>
        </x14:dataValidation>
        <x14:dataValidation type="list" allowBlank="1" showInputMessage="1" showErrorMessage="1" xr:uid="{00000000-0002-0000-0200-000087000000}">
          <x14:formula1>
            <xm:f>OFFSET(Paramétrage!$L$1,1,MATCH($K$137,Paramétrage!$L$1:$AA$1,0)-1,COUNTA(OFFSET(Paramétrage!$L$1,1,MATCH($K$137,Paramétrage!$L$1:$AA$1,0)-1,1048575,1)),1)</xm:f>
          </x14:formula1>
          <xm:sqref>L137</xm:sqref>
        </x14:dataValidation>
        <x14:dataValidation type="list" allowBlank="1" showInputMessage="1" showErrorMessage="1" xr:uid="{00000000-0002-0000-0200-000088000000}">
          <x14:formula1>
            <xm:f>OFFSET(Paramétrage!$L$1,1,MATCH($K$138,Paramétrage!$L$1:$AA$1,0)-1,COUNTA(OFFSET(Paramétrage!$L$1,1,MATCH($K$138,Paramétrage!$L$1:$AA$1,0)-1,1048575,1)),1)</xm:f>
          </x14:formula1>
          <xm:sqref>L138</xm:sqref>
        </x14:dataValidation>
        <x14:dataValidation type="list" allowBlank="1" showInputMessage="1" showErrorMessage="1" xr:uid="{00000000-0002-0000-0200-000089000000}">
          <x14:formula1>
            <xm:f>OFFSET(Paramétrage!$L$1,1,MATCH($K$139,Paramétrage!$L$1:$AA$1,0)-1,COUNTA(OFFSET(Paramétrage!$L$1,1,MATCH($K$139,Paramétrage!$L$1:$AA$1,0)-1,1048575,1)),1)</xm:f>
          </x14:formula1>
          <xm:sqref>L139</xm:sqref>
        </x14:dataValidation>
        <x14:dataValidation type="list" allowBlank="1" showInputMessage="1" showErrorMessage="1" xr:uid="{00000000-0002-0000-0200-00008A000000}">
          <x14:formula1>
            <xm:f>OFFSET(Paramétrage!$L$1,1,MATCH($K$140,Paramétrage!$L$1:$AA$1,0)-1,COUNTA(OFFSET(Paramétrage!$L$1,1,MATCH($K$140,Paramétrage!$L$1:$AA$1,0)-1,1048575,1)),1)</xm:f>
          </x14:formula1>
          <xm:sqref>L140</xm:sqref>
        </x14:dataValidation>
        <x14:dataValidation type="list" allowBlank="1" showInputMessage="1" showErrorMessage="1" xr:uid="{00000000-0002-0000-0200-00008B000000}">
          <x14:formula1>
            <xm:f>OFFSET(Paramétrage!$L$1,1,MATCH($K$141,Paramétrage!$L$1:$AA$1,0)-1,COUNTA(OFFSET(Paramétrage!$L$1,1,MATCH($K$141,Paramétrage!$L$1:$AA$1,0)-1,1048575,1)),1)</xm:f>
          </x14:formula1>
          <xm:sqref>L141</xm:sqref>
        </x14:dataValidation>
        <x14:dataValidation type="list" allowBlank="1" showInputMessage="1" showErrorMessage="1" xr:uid="{00000000-0002-0000-0200-00008C000000}">
          <x14:formula1>
            <xm:f>OFFSET(Paramétrage!$L$1,1,MATCH($K$142,Paramétrage!$L$1:$AA$1,0)-1,COUNTA(OFFSET(Paramétrage!$L$1,1,MATCH($K$142,Paramétrage!$L$1:$AA$1,0)-1,1048575,1)),1)</xm:f>
          </x14:formula1>
          <xm:sqref>L142</xm:sqref>
        </x14:dataValidation>
        <x14:dataValidation type="list" allowBlank="1" showInputMessage="1" showErrorMessage="1" xr:uid="{00000000-0002-0000-0200-00008D000000}">
          <x14:formula1>
            <xm:f>OFFSET(Paramétrage!$L$1,1,MATCH($K$143,Paramétrage!$L$1:$AA$1,0)-1,COUNTA(OFFSET(Paramétrage!$L$1,1,MATCH($K$143,Paramétrage!$L$1:$AA$1,0)-1,1048575,1)),1)</xm:f>
          </x14:formula1>
          <xm:sqref>L143</xm:sqref>
        </x14:dataValidation>
        <x14:dataValidation type="list" allowBlank="1" showInputMessage="1" showErrorMessage="1" xr:uid="{00000000-0002-0000-0200-00008E000000}">
          <x14:formula1>
            <xm:f>OFFSET(Paramétrage!$L$1,1,MATCH($K$144,Paramétrage!$L$1:$AA$1,0)-1,COUNTA(OFFSET(Paramétrage!$L$1,1,MATCH($K$144,Paramétrage!$L$1:$AA$1,0)-1,1048575,1)),1)</xm:f>
          </x14:formula1>
          <xm:sqref>L144</xm:sqref>
        </x14:dataValidation>
        <x14:dataValidation type="list" allowBlank="1" showInputMessage="1" showErrorMessage="1" xr:uid="{00000000-0002-0000-0200-00008F000000}">
          <x14:formula1>
            <xm:f>OFFSET(Paramétrage!$L$1,1,MATCH($K$145,Paramétrage!$L$1:$AA$1,0)-1,COUNTA(OFFSET(Paramétrage!$L$1,1,MATCH($K$145,Paramétrage!$L$1:$AA$1,0)-1,1048575,1)),1)</xm:f>
          </x14:formula1>
          <xm:sqref>L145</xm:sqref>
        </x14:dataValidation>
        <x14:dataValidation type="list" allowBlank="1" showInputMessage="1" showErrorMessage="1" xr:uid="{00000000-0002-0000-0200-000090000000}">
          <x14:formula1>
            <xm:f>OFFSET(Paramétrage!$L$1,1,MATCH($K$146,Paramétrage!$L$1:$AA$1,0)-1,COUNTA(OFFSET(Paramétrage!$L$1,1,MATCH($K$146,Paramétrage!$L$1:$AA$1,0)-1,1048575,1)),1)</xm:f>
          </x14:formula1>
          <xm:sqref>L146</xm:sqref>
        </x14:dataValidation>
        <x14:dataValidation type="list" allowBlank="1" showInputMessage="1" showErrorMessage="1" xr:uid="{00000000-0002-0000-0200-000091000000}">
          <x14:formula1>
            <xm:f>OFFSET(Paramétrage!$L$1,1,MATCH($K$147,Paramétrage!$L$1:$AA$1,0)-1,COUNTA(OFFSET(Paramétrage!$L$1,1,MATCH($K$147,Paramétrage!$L$1:$AA$1,0)-1,1048575,1)),1)</xm:f>
          </x14:formula1>
          <xm:sqref>L147</xm:sqref>
        </x14:dataValidation>
        <x14:dataValidation type="list" allowBlank="1" showInputMessage="1" showErrorMessage="1" xr:uid="{00000000-0002-0000-0200-000092000000}">
          <x14:formula1>
            <xm:f>OFFSET(Paramétrage!$L$1,1,MATCH($K$148,Paramétrage!$L$1:$AA$1,0)-1,COUNTA(OFFSET(Paramétrage!$L$1,1,MATCH($K$148,Paramétrage!$L$1:$AA$1,0)-1,1048575,1)),1)</xm:f>
          </x14:formula1>
          <xm:sqref>L148</xm:sqref>
        </x14:dataValidation>
        <x14:dataValidation type="list" allowBlank="1" showInputMessage="1" showErrorMessage="1" xr:uid="{00000000-0002-0000-0200-000093000000}">
          <x14:formula1>
            <xm:f>OFFSET(Paramétrage!$L$1,1,MATCH($K$149,Paramétrage!$L$1:$AA$1,0)-1,COUNTA(OFFSET(Paramétrage!$L$1,1,MATCH($K$149,Paramétrage!$L$1:$AA$1,0)-1,1048575,1)),1)</xm:f>
          </x14:formula1>
          <xm:sqref>L149</xm:sqref>
        </x14:dataValidation>
        <x14:dataValidation type="list" allowBlank="1" showInputMessage="1" showErrorMessage="1" xr:uid="{00000000-0002-0000-0200-000094000000}">
          <x14:formula1>
            <xm:f>OFFSET(Paramétrage!$L$1,1,MATCH($K$150,Paramétrage!$L$1:$AA$1,0)-1,COUNTA(OFFSET(Paramétrage!$L$1,1,MATCH($K$150,Paramétrage!$L$1:$AA$1,0)-1,1048575,1)),1)</xm:f>
          </x14:formula1>
          <xm:sqref>L150</xm:sqref>
        </x14:dataValidation>
        <x14:dataValidation type="list" allowBlank="1" showInputMessage="1" showErrorMessage="1" xr:uid="{00000000-0002-0000-0200-000095000000}">
          <x14:formula1>
            <xm:f>OFFSET(Paramétrage!$L$1,1,MATCH($K$151,Paramétrage!$L$1:$AA$1,0)-1,COUNTA(OFFSET(Paramétrage!$L$1,1,MATCH($K$151,Paramétrage!$L$1:$AA$1,0)-1,1048575,1)),1)</xm:f>
          </x14:formula1>
          <xm:sqref>L151</xm:sqref>
        </x14:dataValidation>
        <x14:dataValidation type="list" allowBlank="1" showInputMessage="1" showErrorMessage="1" xr:uid="{00000000-0002-0000-0200-000096000000}">
          <x14:formula1>
            <xm:f>OFFSET(Paramétrage!$L$1,1,MATCH($K$152,Paramétrage!$L$1:$AA$1,0)-1,COUNTA(OFFSET(Paramétrage!$L$1,1,MATCH($K$152,Paramétrage!$L$1:$AA$1,0)-1,1048575,1)),1)</xm:f>
          </x14:formula1>
          <xm:sqref>L152</xm:sqref>
        </x14:dataValidation>
        <x14:dataValidation type="list" allowBlank="1" showInputMessage="1" showErrorMessage="1" xr:uid="{00000000-0002-0000-0200-000097000000}">
          <x14:formula1>
            <xm:f>OFFSET(Paramétrage!$L$1,1,MATCH($K$153,Paramétrage!$L$1:$AA$1,0)-1,COUNTA(OFFSET(Paramétrage!$L$1,1,MATCH($K$153,Paramétrage!$L$1:$AA$1,0)-1,1048575,1)),1)</xm:f>
          </x14:formula1>
          <xm:sqref>L153</xm:sqref>
        </x14:dataValidation>
        <x14:dataValidation type="list" allowBlank="1" showInputMessage="1" showErrorMessage="1" xr:uid="{00000000-0002-0000-0200-000098000000}">
          <x14:formula1>
            <xm:f>OFFSET(Paramétrage!$L$1,1,MATCH($K$154,Paramétrage!$L$1:$AA$1,0)-1,COUNTA(OFFSET(Paramétrage!$L$1,1,MATCH($K$154,Paramétrage!$L$1:$AA$1,0)-1,1048575,1)),1)</xm:f>
          </x14:formula1>
          <xm:sqref>L154</xm:sqref>
        </x14:dataValidation>
        <x14:dataValidation type="list" allowBlank="1" showInputMessage="1" showErrorMessage="1" xr:uid="{00000000-0002-0000-0200-000099000000}">
          <x14:formula1>
            <xm:f>OFFSET(Paramétrage!$L$1,1,MATCH($K$155,Paramétrage!$L$1:$AA$1,0)-1,COUNTA(OFFSET(Paramétrage!$L$1,1,MATCH($K$155,Paramétrage!$L$1:$AA$1,0)-1,1048575,1)),1)</xm:f>
          </x14:formula1>
          <xm:sqref>L155</xm:sqref>
        </x14:dataValidation>
        <x14:dataValidation type="list" allowBlank="1" showInputMessage="1" showErrorMessage="1" xr:uid="{00000000-0002-0000-0200-00009A000000}">
          <x14:formula1>
            <xm:f>OFFSET(Paramétrage!$L$1,1,MATCH($K$156,Paramétrage!$L$1:$AA$1,0)-1,COUNTA(OFFSET(Paramétrage!$L$1,1,MATCH($K$156,Paramétrage!$L$1:$AA$1,0)-1,1048575,1)),1)</xm:f>
          </x14:formula1>
          <xm:sqref>L156</xm:sqref>
        </x14:dataValidation>
        <x14:dataValidation type="list" allowBlank="1" showInputMessage="1" showErrorMessage="1" xr:uid="{00000000-0002-0000-0200-00009B000000}">
          <x14:formula1>
            <xm:f>OFFSET(Paramétrage!$L$1,1,MATCH($K$157,Paramétrage!$L$1:$AA$1,0)-1,COUNTA(OFFSET(Paramétrage!$L$1,1,MATCH($K$157,Paramétrage!$L$1:$AA$1,0)-1,1048575,1)),1)</xm:f>
          </x14:formula1>
          <xm:sqref>L157</xm:sqref>
        </x14:dataValidation>
        <x14:dataValidation type="list" allowBlank="1" showInputMessage="1" showErrorMessage="1" xr:uid="{00000000-0002-0000-0200-00009C000000}">
          <x14:formula1>
            <xm:f>OFFSET(Paramétrage!$L$1,1,MATCH($K$158,Paramétrage!$L$1:$AA$1,0)-1,COUNTA(OFFSET(Paramétrage!$L$1,1,MATCH($K$158,Paramétrage!$L$1:$AA$1,0)-1,1048575,1)),1)</xm:f>
          </x14:formula1>
          <xm:sqref>L158</xm:sqref>
        </x14:dataValidation>
        <x14:dataValidation type="list" allowBlank="1" showInputMessage="1" showErrorMessage="1" xr:uid="{00000000-0002-0000-0200-00009D000000}">
          <x14:formula1>
            <xm:f>OFFSET(Paramétrage!$L$1,1,MATCH($K$159,Paramétrage!$L$1:$AA$1,0)-1,COUNTA(OFFSET(Paramétrage!$L$1,1,MATCH($K$159,Paramétrage!$L$1:$AA$1,0)-1,1048575,1)),1)</xm:f>
          </x14:formula1>
          <xm:sqref>L159</xm:sqref>
        </x14:dataValidation>
        <x14:dataValidation type="list" allowBlank="1" showInputMessage="1" showErrorMessage="1" xr:uid="{00000000-0002-0000-0200-00009E000000}">
          <x14:formula1>
            <xm:f>OFFSET(Paramétrage!$L$1,1,MATCH($K$160,Paramétrage!$L$1:$AA$1,0)-1,COUNTA(OFFSET(Paramétrage!$L$1,1,MATCH($K$160,Paramétrage!$L$1:$AA$1,0)-1,1048575,1)),1)</xm:f>
          </x14:formula1>
          <xm:sqref>L160</xm:sqref>
        </x14:dataValidation>
        <x14:dataValidation type="list" allowBlank="1" showInputMessage="1" showErrorMessage="1" xr:uid="{00000000-0002-0000-0200-00009F000000}">
          <x14:formula1>
            <xm:f>OFFSET(Paramétrage!$L$1,1,MATCH($K$161,Paramétrage!$L$1:$AA$1,0)-1,COUNTA(OFFSET(Paramétrage!$L$1,1,MATCH($K$161,Paramétrage!$L$1:$AA$1,0)-1,1048575,1)),1)</xm:f>
          </x14:formula1>
          <xm:sqref>L161</xm:sqref>
        </x14:dataValidation>
        <x14:dataValidation type="list" allowBlank="1" showInputMessage="1" showErrorMessage="1" xr:uid="{00000000-0002-0000-0200-0000A0000000}">
          <x14:formula1>
            <xm:f>OFFSET(Paramétrage!$L$1,1,MATCH($K$162,Paramétrage!$L$1:$AA$1,0)-1,COUNTA(OFFSET(Paramétrage!$L$1,1,MATCH($K$162,Paramétrage!$L$1:$AA$1,0)-1,1048575,1)),1)</xm:f>
          </x14:formula1>
          <xm:sqref>L162</xm:sqref>
        </x14:dataValidation>
        <x14:dataValidation type="list" allowBlank="1" showInputMessage="1" showErrorMessage="1" xr:uid="{00000000-0002-0000-0200-0000A1000000}">
          <x14:formula1>
            <xm:f>OFFSET(Paramétrage!$L$1,1,MATCH($K$163,Paramétrage!$L$1:$AA$1,0)-1,COUNTA(OFFSET(Paramétrage!$L$1,1,MATCH($K$163,Paramétrage!$L$1:$AA$1,0)-1,1048575,1)),1)</xm:f>
          </x14:formula1>
          <xm:sqref>L163</xm:sqref>
        </x14:dataValidation>
        <x14:dataValidation type="list" allowBlank="1" showInputMessage="1" showErrorMessage="1" xr:uid="{00000000-0002-0000-0200-0000A2000000}">
          <x14:formula1>
            <xm:f>OFFSET(Paramétrage!$L$1,1,MATCH($K$164,Paramétrage!$L$1:$AA$1,0)-1,COUNTA(OFFSET(Paramétrage!$L$1,1,MATCH($K$164,Paramétrage!$L$1:$AA$1,0)-1,1048575,1)),1)</xm:f>
          </x14:formula1>
          <xm:sqref>L164</xm:sqref>
        </x14:dataValidation>
        <x14:dataValidation type="list" allowBlank="1" showInputMessage="1" showErrorMessage="1" xr:uid="{00000000-0002-0000-0200-0000A3000000}">
          <x14:formula1>
            <xm:f>OFFSET(Paramétrage!$L$1,1,MATCH($K$165,Paramétrage!$L$1:$AA$1,0)-1,COUNTA(OFFSET(Paramétrage!$L$1,1,MATCH($K$165,Paramétrage!$L$1:$AA$1,0)-1,1048575,1)),1)</xm:f>
          </x14:formula1>
          <xm:sqref>L165</xm:sqref>
        </x14:dataValidation>
        <x14:dataValidation type="list" allowBlank="1" showInputMessage="1" showErrorMessage="1" xr:uid="{00000000-0002-0000-0200-0000A4000000}">
          <x14:formula1>
            <xm:f>OFFSET(Paramétrage!$L$1,1,MATCH($K$166,Paramétrage!$L$1:$AA$1,0)-1,COUNTA(OFFSET(Paramétrage!$L$1,1,MATCH($K$166,Paramétrage!$L$1:$AA$1,0)-1,1048575,1)),1)</xm:f>
          </x14:formula1>
          <xm:sqref>L166</xm:sqref>
        </x14:dataValidation>
        <x14:dataValidation type="list" allowBlank="1" showInputMessage="1" showErrorMessage="1" xr:uid="{00000000-0002-0000-0200-0000A5000000}">
          <x14:formula1>
            <xm:f>OFFSET(Paramétrage!$L$1,1,MATCH($K$167,Paramétrage!$L$1:$AA$1,0)-1,COUNTA(OFFSET(Paramétrage!$L$1,1,MATCH($K$167,Paramétrage!$L$1:$AA$1,0)-1,1048575,1)),1)</xm:f>
          </x14:formula1>
          <xm:sqref>L167</xm:sqref>
        </x14:dataValidation>
        <x14:dataValidation type="list" allowBlank="1" showInputMessage="1" showErrorMessage="1" xr:uid="{00000000-0002-0000-0200-0000A6000000}">
          <x14:formula1>
            <xm:f>OFFSET(Paramétrage!$L$1,1,MATCH($K$168,Paramétrage!$L$1:$AA$1,0)-1,COUNTA(OFFSET(Paramétrage!$L$1,1,MATCH($K$168,Paramétrage!$L$1:$AA$1,0)-1,1048575,1)),1)</xm:f>
          </x14:formula1>
          <xm:sqref>L168</xm:sqref>
        </x14:dataValidation>
        <x14:dataValidation type="list" allowBlank="1" showInputMessage="1" showErrorMessage="1" xr:uid="{00000000-0002-0000-0200-0000A7000000}">
          <x14:formula1>
            <xm:f>OFFSET(Paramétrage!$L$1,1,MATCH($K$169,Paramétrage!$L$1:$AA$1,0)-1,COUNTA(OFFSET(Paramétrage!$L$1,1,MATCH($K$169,Paramétrage!$L$1:$AA$1,0)-1,1048575,1)),1)</xm:f>
          </x14:formula1>
          <xm:sqref>L169</xm:sqref>
        </x14:dataValidation>
        <x14:dataValidation type="list" allowBlank="1" showInputMessage="1" showErrorMessage="1" xr:uid="{00000000-0002-0000-0200-0000A8000000}">
          <x14:formula1>
            <xm:f>OFFSET(Paramétrage!$L$1,1,MATCH($K$170,Paramétrage!$L$1:$AA$1,0)-1,COUNTA(OFFSET(Paramétrage!$L$1,1,MATCH($K$170,Paramétrage!$L$1:$AA$1,0)-1,1048575,1)),1)</xm:f>
          </x14:formula1>
          <xm:sqref>L170</xm:sqref>
        </x14:dataValidation>
        <x14:dataValidation type="list" allowBlank="1" showInputMessage="1" showErrorMessage="1" xr:uid="{00000000-0002-0000-0200-0000A9000000}">
          <x14:formula1>
            <xm:f>OFFSET(Paramétrage!$L$1,1,MATCH($K$171,Paramétrage!$L$1:$AA$1,0)-1,COUNTA(OFFSET(Paramétrage!$L$1,1,MATCH($K$171,Paramétrage!$L$1:$AA$1,0)-1,1048575,1)),1)</xm:f>
          </x14:formula1>
          <xm:sqref>L171</xm:sqref>
        </x14:dataValidation>
        <x14:dataValidation type="list" allowBlank="1" showInputMessage="1" showErrorMessage="1" xr:uid="{00000000-0002-0000-0200-0000AA000000}">
          <x14:formula1>
            <xm:f>OFFSET(Paramétrage!$L$1,1,MATCH($K$172,Paramétrage!$L$1:$AA$1,0)-1,COUNTA(OFFSET(Paramétrage!$L$1,1,MATCH($K$172,Paramétrage!$L$1:$AA$1,0)-1,1048575,1)),1)</xm:f>
          </x14:formula1>
          <xm:sqref>L172</xm:sqref>
        </x14:dataValidation>
        <x14:dataValidation type="list" allowBlank="1" showInputMessage="1" showErrorMessage="1" xr:uid="{00000000-0002-0000-0200-0000AB000000}">
          <x14:formula1>
            <xm:f>OFFSET(Paramétrage!$L$1,1,MATCH($K$173,Paramétrage!$L$1:$AA$1,0)-1,COUNTA(OFFSET(Paramétrage!$L$1,1,MATCH($K$173,Paramétrage!$L$1:$AA$1,0)-1,1048575,1)),1)</xm:f>
          </x14:formula1>
          <xm:sqref>L173</xm:sqref>
        </x14:dataValidation>
        <x14:dataValidation type="list" allowBlank="1" showInputMessage="1" showErrorMessage="1" xr:uid="{00000000-0002-0000-0200-0000AC000000}">
          <x14:formula1>
            <xm:f>OFFSET(Paramétrage!$L$1,1,MATCH($K$174,Paramétrage!$L$1:$AA$1,0)-1,COUNTA(OFFSET(Paramétrage!$L$1,1,MATCH($K$174,Paramétrage!$L$1:$AA$1,0)-1,1048575,1)),1)</xm:f>
          </x14:formula1>
          <xm:sqref>L174</xm:sqref>
        </x14:dataValidation>
        <x14:dataValidation type="list" allowBlank="1" showInputMessage="1" showErrorMessage="1" xr:uid="{00000000-0002-0000-0200-0000AD000000}">
          <x14:formula1>
            <xm:f>OFFSET(Paramétrage!$L$1,1,MATCH($K$175,Paramétrage!$L$1:$AA$1,0)-1,COUNTA(OFFSET(Paramétrage!$L$1,1,MATCH($K$175,Paramétrage!$L$1:$AA$1,0)-1,1048575,1)),1)</xm:f>
          </x14:formula1>
          <xm:sqref>L175</xm:sqref>
        </x14:dataValidation>
        <x14:dataValidation type="list" allowBlank="1" showInputMessage="1" showErrorMessage="1" xr:uid="{00000000-0002-0000-0200-0000AE000000}">
          <x14:formula1>
            <xm:f>OFFSET(Paramétrage!$L$1,1,MATCH($K$176,Paramétrage!$L$1:$AA$1,0)-1,COUNTA(OFFSET(Paramétrage!$L$1,1,MATCH($K$176,Paramétrage!$L$1:$AA$1,0)-1,1048575,1)),1)</xm:f>
          </x14:formula1>
          <xm:sqref>L176</xm:sqref>
        </x14:dataValidation>
        <x14:dataValidation type="list" allowBlank="1" showInputMessage="1" showErrorMessage="1" xr:uid="{00000000-0002-0000-0200-0000AF000000}">
          <x14:formula1>
            <xm:f>OFFSET(Paramétrage!$L$1,1,MATCH($K$177,Paramétrage!$L$1:$AA$1,0)-1,COUNTA(OFFSET(Paramétrage!$L$1,1,MATCH($K$177,Paramétrage!$L$1:$AA$1,0)-1,1048575,1)),1)</xm:f>
          </x14:formula1>
          <xm:sqref>L177</xm:sqref>
        </x14:dataValidation>
        <x14:dataValidation type="list" allowBlank="1" showInputMessage="1" showErrorMessage="1" xr:uid="{00000000-0002-0000-0200-0000B0000000}">
          <x14:formula1>
            <xm:f>OFFSET(Paramétrage!$L$1,1,MATCH($K$178,Paramétrage!$L$1:$AA$1,0)-1,COUNTA(OFFSET(Paramétrage!$L$1,1,MATCH($K$178,Paramétrage!$L$1:$AA$1,0)-1,1048575,1)),1)</xm:f>
          </x14:formula1>
          <xm:sqref>L178</xm:sqref>
        </x14:dataValidation>
        <x14:dataValidation type="list" allowBlank="1" showInputMessage="1" showErrorMessage="1" xr:uid="{00000000-0002-0000-0200-0000B1000000}">
          <x14:formula1>
            <xm:f>OFFSET(Paramétrage!$L$1,1,MATCH($K$179,Paramétrage!$L$1:$AA$1,0)-1,COUNTA(OFFSET(Paramétrage!$L$1,1,MATCH($K$179,Paramétrage!$L$1:$AA$1,0)-1,1048575,1)),1)</xm:f>
          </x14:formula1>
          <xm:sqref>L179</xm:sqref>
        </x14:dataValidation>
        <x14:dataValidation type="list" allowBlank="1" showInputMessage="1" showErrorMessage="1" xr:uid="{00000000-0002-0000-0200-0000B2000000}">
          <x14:formula1>
            <xm:f>OFFSET(Paramétrage!$L$1,1,MATCH($K$180,Paramétrage!$L$1:$AA$1,0)-1,COUNTA(OFFSET(Paramétrage!$L$1,1,MATCH($K$180,Paramétrage!$L$1:$AA$1,0)-1,1048575,1)),1)</xm:f>
          </x14:formula1>
          <xm:sqref>L180</xm:sqref>
        </x14:dataValidation>
        <x14:dataValidation type="list" allowBlank="1" showInputMessage="1" showErrorMessage="1" xr:uid="{00000000-0002-0000-0200-0000B3000000}">
          <x14:formula1>
            <xm:f>OFFSET(Paramétrage!$L$1,1,MATCH($K$181,Paramétrage!$L$1:$AA$1,0)-1,COUNTA(OFFSET(Paramétrage!$L$1,1,MATCH($K$181,Paramétrage!$L$1:$AA$1,0)-1,1048575,1)),1)</xm:f>
          </x14:formula1>
          <xm:sqref>L181</xm:sqref>
        </x14:dataValidation>
        <x14:dataValidation type="list" allowBlank="1" showInputMessage="1" showErrorMessage="1" xr:uid="{00000000-0002-0000-0200-0000B4000000}">
          <x14:formula1>
            <xm:f>OFFSET(Paramétrage!$L$1,1,MATCH($K$182,Paramétrage!$L$1:$AA$1,0)-1,COUNTA(OFFSET(Paramétrage!$L$1,1,MATCH($K$182,Paramétrage!$L$1:$AA$1,0)-1,1048575,1)),1)</xm:f>
          </x14:formula1>
          <xm:sqref>L182</xm:sqref>
        </x14:dataValidation>
        <x14:dataValidation type="list" allowBlank="1" showInputMessage="1" showErrorMessage="1" xr:uid="{00000000-0002-0000-0200-0000B5000000}">
          <x14:formula1>
            <xm:f>OFFSET(Paramétrage!$L$1,1,MATCH($K$183,Paramétrage!$L$1:$AA$1,0)-1,COUNTA(OFFSET(Paramétrage!$L$1,1,MATCH($K$183,Paramétrage!$L$1:$AA$1,0)-1,1048575,1)),1)</xm:f>
          </x14:formula1>
          <xm:sqref>L183</xm:sqref>
        </x14:dataValidation>
        <x14:dataValidation type="list" allowBlank="1" showInputMessage="1" showErrorMessage="1" xr:uid="{00000000-0002-0000-0200-0000B6000000}">
          <x14:formula1>
            <xm:f>OFFSET(Paramétrage!$L$1,1,MATCH($K$184,Paramétrage!$L$1:$AA$1,0)-1,COUNTA(OFFSET(Paramétrage!$L$1,1,MATCH($K$184,Paramétrage!$L$1:$AA$1,0)-1,1048575,1)),1)</xm:f>
          </x14:formula1>
          <xm:sqref>L184</xm:sqref>
        </x14:dataValidation>
        <x14:dataValidation type="list" allowBlank="1" showInputMessage="1" showErrorMessage="1" xr:uid="{00000000-0002-0000-0200-0000B7000000}">
          <x14:formula1>
            <xm:f>OFFSET(Paramétrage!$L$1,1,MATCH($K$185,Paramétrage!$L$1:$AA$1,0)-1,COUNTA(OFFSET(Paramétrage!$L$1,1,MATCH($K$185,Paramétrage!$L$1:$AA$1,0)-1,1048575,1)),1)</xm:f>
          </x14:formula1>
          <xm:sqref>L185</xm:sqref>
        </x14:dataValidation>
        <x14:dataValidation type="list" allowBlank="1" showInputMessage="1" showErrorMessage="1" xr:uid="{00000000-0002-0000-0200-0000B8000000}">
          <x14:formula1>
            <xm:f>OFFSET(Paramétrage!$L$1,1,MATCH($K$186,Paramétrage!$L$1:$AA$1,0)-1,COUNTA(OFFSET(Paramétrage!$L$1,1,MATCH($K$186,Paramétrage!$L$1:$AA$1,0)-1,1048575,1)),1)</xm:f>
          </x14:formula1>
          <xm:sqref>L186</xm:sqref>
        </x14:dataValidation>
        <x14:dataValidation type="list" allowBlank="1" showInputMessage="1" showErrorMessage="1" xr:uid="{00000000-0002-0000-0200-0000B9000000}">
          <x14:formula1>
            <xm:f>OFFSET(Paramétrage!$L$1,1,MATCH($K$187,Paramétrage!$L$1:$AA$1,0)-1,COUNTA(OFFSET(Paramétrage!$L$1,1,MATCH($K$187,Paramétrage!$L$1:$AA$1,0)-1,1048575,1)),1)</xm:f>
          </x14:formula1>
          <xm:sqref>L187</xm:sqref>
        </x14:dataValidation>
        <x14:dataValidation type="list" allowBlank="1" showInputMessage="1" showErrorMessage="1" xr:uid="{00000000-0002-0000-0200-0000BA000000}">
          <x14:formula1>
            <xm:f>OFFSET(Paramétrage!$L$1,1,MATCH($K$188,Paramétrage!$L$1:$AA$1,0)-1,COUNTA(OFFSET(Paramétrage!$L$1,1,MATCH($K$188,Paramétrage!$L$1:$AA$1,0)-1,1048575,1)),1)</xm:f>
          </x14:formula1>
          <xm:sqref>L188</xm:sqref>
        </x14:dataValidation>
        <x14:dataValidation type="list" allowBlank="1" showInputMessage="1" showErrorMessage="1" xr:uid="{00000000-0002-0000-0200-0000BB000000}">
          <x14:formula1>
            <xm:f>OFFSET(Paramétrage!$L$1,1,MATCH($K$189,Paramétrage!$L$1:$AA$1,0)-1,COUNTA(OFFSET(Paramétrage!$L$1,1,MATCH($K$189,Paramétrage!$L$1:$AA$1,0)-1,1048575,1)),1)</xm:f>
          </x14:formula1>
          <xm:sqref>L189</xm:sqref>
        </x14:dataValidation>
        <x14:dataValidation type="list" allowBlank="1" showInputMessage="1" showErrorMessage="1" xr:uid="{00000000-0002-0000-0200-0000BC000000}">
          <x14:formula1>
            <xm:f>OFFSET(Paramétrage!$L$1,1,MATCH($K$190,Paramétrage!$L$1:$AA$1,0)-1,COUNTA(OFFSET(Paramétrage!$L$1,1,MATCH($K$190,Paramétrage!$L$1:$AA$1,0)-1,1048575,1)),1)</xm:f>
          </x14:formula1>
          <xm:sqref>L190</xm:sqref>
        </x14:dataValidation>
        <x14:dataValidation type="list" allowBlank="1" showInputMessage="1" showErrorMessage="1" xr:uid="{00000000-0002-0000-0200-0000BD000000}">
          <x14:formula1>
            <xm:f>OFFSET(Paramétrage!$L$1,1,MATCH($K$191,Paramétrage!$L$1:$AA$1,0)-1,COUNTA(OFFSET(Paramétrage!$L$1,1,MATCH($K$191,Paramétrage!$L$1:$AA$1,0)-1,1048575,1)),1)</xm:f>
          </x14:formula1>
          <xm:sqref>L191</xm:sqref>
        </x14:dataValidation>
        <x14:dataValidation type="list" allowBlank="1" showInputMessage="1" showErrorMessage="1" xr:uid="{00000000-0002-0000-0200-0000BE000000}">
          <x14:formula1>
            <xm:f>OFFSET(Paramétrage!$L$1,1,MATCH($K$192,Paramétrage!$L$1:$AA$1,0)-1,COUNTA(OFFSET(Paramétrage!$L$1,1,MATCH($K$192,Paramétrage!$L$1:$AA$1,0)-1,1048575,1)),1)</xm:f>
          </x14:formula1>
          <xm:sqref>L192</xm:sqref>
        </x14:dataValidation>
        <x14:dataValidation type="list" allowBlank="1" showInputMessage="1" showErrorMessage="1" xr:uid="{00000000-0002-0000-0200-0000BF000000}">
          <x14:formula1>
            <xm:f>OFFSET(Paramétrage!$L$1,1,MATCH($K$193,Paramétrage!$L$1:$AA$1,0)-1,COUNTA(OFFSET(Paramétrage!$L$1,1,MATCH($K$193,Paramétrage!$L$1:$AA$1,0)-1,1048575,1)),1)</xm:f>
          </x14:formula1>
          <xm:sqref>L193</xm:sqref>
        </x14:dataValidation>
        <x14:dataValidation type="list" allowBlank="1" showInputMessage="1" showErrorMessage="1" xr:uid="{00000000-0002-0000-0200-0000C0000000}">
          <x14:formula1>
            <xm:f>OFFSET(Paramétrage!$L$1,1,MATCH($K$194,Paramétrage!$L$1:$AA$1,0)-1,COUNTA(OFFSET(Paramétrage!$L$1,1,MATCH($K$194,Paramétrage!$L$1:$AA$1,0)-1,1048575,1)),1)</xm:f>
          </x14:formula1>
          <xm:sqref>L194</xm:sqref>
        </x14:dataValidation>
        <x14:dataValidation type="list" allowBlank="1" showInputMessage="1" showErrorMessage="1" xr:uid="{00000000-0002-0000-0200-0000C1000000}">
          <x14:formula1>
            <xm:f>OFFSET(Paramétrage!$L$1,1,MATCH($K$195,Paramétrage!$L$1:$AA$1,0)-1,COUNTA(OFFSET(Paramétrage!$L$1,1,MATCH($K$195,Paramétrage!$L$1:$AA$1,0)-1,1048575,1)),1)</xm:f>
          </x14:formula1>
          <xm:sqref>L195</xm:sqref>
        </x14:dataValidation>
        <x14:dataValidation type="list" allowBlank="1" showInputMessage="1" showErrorMessage="1" xr:uid="{00000000-0002-0000-0200-0000C2000000}">
          <x14:formula1>
            <xm:f>OFFSET(Paramétrage!$L$1,1,MATCH($K$196,Paramétrage!$L$1:$AA$1,0)-1,COUNTA(OFFSET(Paramétrage!$L$1,1,MATCH($K$196,Paramétrage!$L$1:$AA$1,0)-1,1048575,1)),1)</xm:f>
          </x14:formula1>
          <xm:sqref>L196</xm:sqref>
        </x14:dataValidation>
        <x14:dataValidation type="list" allowBlank="1" showInputMessage="1" showErrorMessage="1" xr:uid="{00000000-0002-0000-0200-0000C3000000}">
          <x14:formula1>
            <xm:f>OFFSET(Paramétrage!$L$1,1,MATCH($K$197,Paramétrage!$L$1:$AA$1,0)-1,COUNTA(OFFSET(Paramétrage!$L$1,1,MATCH($K$197,Paramétrage!$L$1:$AA$1,0)-1,1048575,1)),1)</xm:f>
          </x14:formula1>
          <xm:sqref>L197</xm:sqref>
        </x14:dataValidation>
        <x14:dataValidation type="list" allowBlank="1" showInputMessage="1" showErrorMessage="1" xr:uid="{00000000-0002-0000-0200-0000C4000000}">
          <x14:formula1>
            <xm:f>OFFSET(Paramétrage!$L$1,1,MATCH($K$198,Paramétrage!$L$1:$AA$1,0)-1,COUNTA(OFFSET(Paramétrage!$L$1,1,MATCH($K$198,Paramétrage!$L$1:$AA$1,0)-1,1048575,1)),1)</xm:f>
          </x14:formula1>
          <xm:sqref>L198</xm:sqref>
        </x14:dataValidation>
        <x14:dataValidation type="list" allowBlank="1" showInputMessage="1" showErrorMessage="1" xr:uid="{00000000-0002-0000-0200-0000C5000000}">
          <x14:formula1>
            <xm:f>OFFSET(Paramétrage!$L$1,1,MATCH($K$199,Paramétrage!$L$1:$AA$1,0)-1,COUNTA(OFFSET(Paramétrage!$L$1,1,MATCH($K$199,Paramétrage!$L$1:$AA$1,0)-1,1048575,1)),1)</xm:f>
          </x14:formula1>
          <xm:sqref>L199</xm:sqref>
        </x14:dataValidation>
        <x14:dataValidation type="list" allowBlank="1" showInputMessage="1" showErrorMessage="1" xr:uid="{00000000-0002-0000-0200-0000C6000000}">
          <x14:formula1>
            <xm:f>OFFSET(Paramétrage!$L$1,1,MATCH($K$200,Paramétrage!$L$1:$AA$1,0)-1,COUNTA(OFFSET(Paramétrage!$L$1,1,MATCH($K$200,Paramétrage!$L$1:$AA$1,0)-1,1048575,1)),1)</xm:f>
          </x14:formula1>
          <xm:sqref>L200</xm:sqref>
        </x14:dataValidation>
        <x14:dataValidation type="list" allowBlank="1" showInputMessage="1" showErrorMessage="1" xr:uid="{00000000-0002-0000-0200-0000C7000000}">
          <x14:formula1>
            <xm:f>OFFSET(Paramétrage!$L$1,1,MATCH($K$201,Paramétrage!$L$1:$AA$1,0)-1,COUNTA(OFFSET(Paramétrage!$L$1,1,MATCH($K$201,Paramétrage!$L$1:$AA$1,0)-1,1048575,1)),1)</xm:f>
          </x14:formula1>
          <xm:sqref>L201</xm:sqref>
        </x14:dataValidation>
        <x14:dataValidation type="list" allowBlank="1" showInputMessage="1" showErrorMessage="1" xr:uid="{00000000-0002-0000-0200-0000C8000000}">
          <x14:formula1>
            <xm:f>OFFSET(Paramétrage!$L$1,1,MATCH($K$202,Paramétrage!$L$1:$AA$1,0)-1,COUNTA(OFFSET(Paramétrage!$L$1,1,MATCH($K$202,Paramétrage!$L$1:$AA$1,0)-1,1048575,1)),1)</xm:f>
          </x14:formula1>
          <xm:sqref>L202</xm:sqref>
        </x14:dataValidation>
        <x14:dataValidation type="list" allowBlank="1" showInputMessage="1" showErrorMessage="1" xr:uid="{00000000-0002-0000-0200-0000C9000000}">
          <x14:formula1>
            <xm:f>OFFSET(Paramétrage!$L$1,1,MATCH($K$203,Paramétrage!$L$1:$AA$1,0)-1,COUNTA(OFFSET(Paramétrage!$L$1,1,MATCH($K$203,Paramétrage!$L$1:$AA$1,0)-1,1048575,1)),1)</xm:f>
          </x14:formula1>
          <xm:sqref>L203</xm:sqref>
        </x14:dataValidation>
        <x14:dataValidation type="list" allowBlank="1" showInputMessage="1" showErrorMessage="1" xr:uid="{00000000-0002-0000-0200-0000CA000000}">
          <x14:formula1>
            <xm:f>OFFSET(Paramétrage!$L$1,1,MATCH($K$204,Paramétrage!$L$1:$AA$1,0)-1,COUNTA(OFFSET(Paramétrage!$L$1,1,MATCH($K$204,Paramétrage!$L$1:$AA$1,0)-1,1048575,1)),1)</xm:f>
          </x14:formula1>
          <xm:sqref>L204</xm:sqref>
        </x14:dataValidation>
        <x14:dataValidation type="list" allowBlank="1" showInputMessage="1" showErrorMessage="1" xr:uid="{00000000-0002-0000-0200-0000CB000000}">
          <x14:formula1>
            <xm:f>OFFSET(Paramétrage!$L$1,1,MATCH($K$205,Paramétrage!$L$1:$AA$1,0)-1,COUNTA(OFFSET(Paramétrage!$L$1,1,MATCH($K$205,Paramétrage!$L$1:$AA$1,0)-1,1048575,1)),1)</xm:f>
          </x14:formula1>
          <xm:sqref>L205</xm:sqref>
        </x14:dataValidation>
        <x14:dataValidation type="list" allowBlank="1" showInputMessage="1" showErrorMessage="1" xr:uid="{00000000-0002-0000-0200-0000CC000000}">
          <x14:formula1>
            <xm:f>OFFSET(Paramétrage!$L$1,1,MATCH($K$206,Paramétrage!$L$1:$AA$1,0)-1,COUNTA(OFFSET(Paramétrage!$L$1,1,MATCH($K$206,Paramétrage!$L$1:$AA$1,0)-1,1048575,1)),1)</xm:f>
          </x14:formula1>
          <xm:sqref>L206</xm:sqref>
        </x14:dataValidation>
        <x14:dataValidation type="list" allowBlank="1" showInputMessage="1" showErrorMessage="1" xr:uid="{00000000-0002-0000-0200-0000CD000000}">
          <x14:formula1>
            <xm:f>OFFSET(Paramétrage!$L$1,1,MATCH($K$207,Paramétrage!$L$1:$AA$1,0)-1,COUNTA(OFFSET(Paramétrage!$L$1,1,MATCH($K$207,Paramétrage!$L$1:$AA$1,0)-1,1048575,1)),1)</xm:f>
          </x14:formula1>
          <xm:sqref>L207</xm:sqref>
        </x14:dataValidation>
        <x14:dataValidation type="list" allowBlank="1" showInputMessage="1" showErrorMessage="1" xr:uid="{00000000-0002-0000-0200-0000CE000000}">
          <x14:formula1>
            <xm:f>OFFSET(Paramétrage!$L$1,1,MATCH($K$208,Paramétrage!$L$1:$AA$1,0)-1,COUNTA(OFFSET(Paramétrage!$L$1,1,MATCH($K$208,Paramétrage!$L$1:$AA$1,0)-1,1048575,1)),1)</xm:f>
          </x14:formula1>
          <xm:sqref>L208</xm:sqref>
        </x14:dataValidation>
        <x14:dataValidation type="list" allowBlank="1" showInputMessage="1" showErrorMessage="1" xr:uid="{00000000-0002-0000-0200-0000CF000000}">
          <x14:formula1>
            <xm:f>OFFSET(Paramétrage!$L$1,1,MATCH($K$209,Paramétrage!$L$1:$AA$1,0)-1,COUNTA(OFFSET(Paramétrage!$L$1,1,MATCH($K$209,Paramétrage!$L$1:$AA$1,0)-1,1048575,1)),1)</xm:f>
          </x14:formula1>
          <xm:sqref>L209</xm:sqref>
        </x14:dataValidation>
        <x14:dataValidation type="list" allowBlank="1" showInputMessage="1" showErrorMessage="1" xr:uid="{00000000-0002-0000-0200-0000D0000000}">
          <x14:formula1>
            <xm:f>OFFSET(Paramétrage!$L$1,1,MATCH($K$210,Paramétrage!$L$1:$AA$1,0)-1,COUNTA(OFFSET(Paramétrage!$L$1,1,MATCH($K$210,Paramétrage!$L$1:$AA$1,0)-1,1048575,1)),1)</xm:f>
          </x14:formula1>
          <xm:sqref>L210</xm:sqref>
        </x14:dataValidation>
        <x14:dataValidation type="list" allowBlank="1" showInputMessage="1" showErrorMessage="1" xr:uid="{00000000-0002-0000-0200-0000D1000000}">
          <x14:formula1>
            <xm:f>OFFSET(Paramétrage!$L$1,1,MATCH($K$211,Paramétrage!$L$1:$AA$1,0)-1,COUNTA(OFFSET(Paramétrage!$L$1,1,MATCH($K$211,Paramétrage!$L$1:$AA$1,0)-1,1048575,1)),1)</xm:f>
          </x14:formula1>
          <xm:sqref>L211</xm:sqref>
        </x14:dataValidation>
        <x14:dataValidation type="list" allowBlank="1" showInputMessage="1" showErrorMessage="1" xr:uid="{00000000-0002-0000-0200-0000D2000000}">
          <x14:formula1>
            <xm:f>OFFSET(Paramétrage!$L$1,1,MATCH($K$212,Paramétrage!$L$1:$AA$1,0)-1,COUNTA(OFFSET(Paramétrage!$L$1,1,MATCH($K$212,Paramétrage!$L$1:$AA$1,0)-1,1048575,1)),1)</xm:f>
          </x14:formula1>
          <xm:sqref>L212</xm:sqref>
        </x14:dataValidation>
        <x14:dataValidation type="list" allowBlank="1" showInputMessage="1" showErrorMessage="1" xr:uid="{00000000-0002-0000-0200-0000D3000000}">
          <x14:formula1>
            <xm:f>OFFSET(Paramétrage!$L$1,1,MATCH($K$213,Paramétrage!$L$1:$AA$1,0)-1,COUNTA(OFFSET(Paramétrage!$L$1,1,MATCH($K$213,Paramétrage!$L$1:$AA$1,0)-1,1048575,1)),1)</xm:f>
          </x14:formula1>
          <xm:sqref>L213</xm:sqref>
        </x14:dataValidation>
        <x14:dataValidation type="list" allowBlank="1" showInputMessage="1" showErrorMessage="1" xr:uid="{00000000-0002-0000-0200-0000D4000000}">
          <x14:formula1>
            <xm:f>OFFSET(Paramétrage!$L$1,1,MATCH($K$214,Paramétrage!$L$1:$AA$1,0)-1,COUNTA(OFFSET(Paramétrage!$L$1,1,MATCH($K$214,Paramétrage!$L$1:$AA$1,0)-1,1048575,1)),1)</xm:f>
          </x14:formula1>
          <xm:sqref>L214</xm:sqref>
        </x14:dataValidation>
        <x14:dataValidation type="list" allowBlank="1" showInputMessage="1" showErrorMessage="1" xr:uid="{00000000-0002-0000-0200-0000D5000000}">
          <x14:formula1>
            <xm:f>OFFSET(Paramétrage!$L$1,1,MATCH($K$215,Paramétrage!$L$1:$AA$1,0)-1,COUNTA(OFFSET(Paramétrage!$L$1,1,MATCH($K$215,Paramétrage!$L$1:$AA$1,0)-1,1048575,1)),1)</xm:f>
          </x14:formula1>
          <xm:sqref>L215</xm:sqref>
        </x14:dataValidation>
        <x14:dataValidation type="list" allowBlank="1" showInputMessage="1" showErrorMessage="1" xr:uid="{00000000-0002-0000-0200-0000D6000000}">
          <x14:formula1>
            <xm:f>OFFSET(Paramétrage!$L$1,1,MATCH($K$216,Paramétrage!$L$1:$AA$1,0)-1,COUNTA(OFFSET(Paramétrage!$L$1,1,MATCH($K$216,Paramétrage!$L$1:$AA$1,0)-1,1048575,1)),1)</xm:f>
          </x14:formula1>
          <xm:sqref>L216</xm:sqref>
        </x14:dataValidation>
        <x14:dataValidation type="list" allowBlank="1" showInputMessage="1" showErrorMessage="1" xr:uid="{00000000-0002-0000-0200-0000D7000000}">
          <x14:formula1>
            <xm:f>OFFSET(Paramétrage!$L$1,1,MATCH($K$217,Paramétrage!$L$1:$AA$1,0)-1,COUNTA(OFFSET(Paramétrage!$L$1,1,MATCH($K$217,Paramétrage!$L$1:$AA$1,0)-1,1048575,1)),1)</xm:f>
          </x14:formula1>
          <xm:sqref>L217</xm:sqref>
        </x14:dataValidation>
        <x14:dataValidation type="list" allowBlank="1" showInputMessage="1" showErrorMessage="1" xr:uid="{00000000-0002-0000-0200-0000D8000000}">
          <x14:formula1>
            <xm:f>OFFSET(Paramétrage!$L$1,1,MATCH($K$218,Paramétrage!$L$1:$AA$1,0)-1,COUNTA(OFFSET(Paramétrage!$L$1,1,MATCH($K$218,Paramétrage!$L$1:$AA$1,0)-1,1048575,1)),1)</xm:f>
          </x14:formula1>
          <xm:sqref>L218</xm:sqref>
        </x14:dataValidation>
        <x14:dataValidation type="list" allowBlank="1" showInputMessage="1" showErrorMessage="1" xr:uid="{00000000-0002-0000-0200-0000D9000000}">
          <x14:formula1>
            <xm:f>OFFSET(Paramétrage!$L$1,1,MATCH($K$219,Paramétrage!$L$1:$AA$1,0)-1,COUNTA(OFFSET(Paramétrage!$L$1,1,MATCH($K$219,Paramétrage!$L$1:$AA$1,0)-1,1048575,1)),1)</xm:f>
          </x14:formula1>
          <xm:sqref>L219</xm:sqref>
        </x14:dataValidation>
        <x14:dataValidation type="list" allowBlank="1" showInputMessage="1" showErrorMessage="1" xr:uid="{00000000-0002-0000-0200-0000DA000000}">
          <x14:formula1>
            <xm:f>OFFSET(Paramétrage!$L$1,1,MATCH($K$220,Paramétrage!$L$1:$AA$1,0)-1,COUNTA(OFFSET(Paramétrage!$L$1,1,MATCH($K$220,Paramétrage!$L$1:$AA$1,0)-1,1048575,1)),1)</xm:f>
          </x14:formula1>
          <xm:sqref>L220</xm:sqref>
        </x14:dataValidation>
        <x14:dataValidation type="list" allowBlank="1" showInputMessage="1" showErrorMessage="1" xr:uid="{00000000-0002-0000-0200-0000DB000000}">
          <x14:formula1>
            <xm:f>OFFSET(Paramétrage!$L$1,1,MATCH($K$221,Paramétrage!$L$1:$AA$1,0)-1,COUNTA(OFFSET(Paramétrage!$L$1,1,MATCH($K$221,Paramétrage!$L$1:$AA$1,0)-1,1048575,1)),1)</xm:f>
          </x14:formula1>
          <xm:sqref>L221</xm:sqref>
        </x14:dataValidation>
        <x14:dataValidation type="list" allowBlank="1" showInputMessage="1" showErrorMessage="1" xr:uid="{00000000-0002-0000-0200-0000DC000000}">
          <x14:formula1>
            <xm:f>OFFSET(Paramétrage!$L$1,1,MATCH($K$222,Paramétrage!$L$1:$AA$1,0)-1,COUNTA(OFFSET(Paramétrage!$L$1,1,MATCH($K$222,Paramétrage!$L$1:$AA$1,0)-1,1048575,1)),1)</xm:f>
          </x14:formula1>
          <xm:sqref>L222</xm:sqref>
        </x14:dataValidation>
        <x14:dataValidation type="list" allowBlank="1" showInputMessage="1" showErrorMessage="1" xr:uid="{00000000-0002-0000-0200-0000DD000000}">
          <x14:formula1>
            <xm:f>OFFSET(Paramétrage!$L$1,1,MATCH($K$223,Paramétrage!$L$1:$AA$1,0)-1,COUNTA(OFFSET(Paramétrage!$L$1,1,MATCH($K$223,Paramétrage!$L$1:$AA$1,0)-1,1048575,1)),1)</xm:f>
          </x14:formula1>
          <xm:sqref>L223</xm:sqref>
        </x14:dataValidation>
        <x14:dataValidation type="list" allowBlank="1" showInputMessage="1" showErrorMessage="1" xr:uid="{00000000-0002-0000-0200-0000DE000000}">
          <x14:formula1>
            <xm:f>OFFSET(Paramétrage!$L$1,1,MATCH($K$224,Paramétrage!$L$1:$AA$1,0)-1,COUNTA(OFFSET(Paramétrage!$L$1,1,MATCH($K$224,Paramétrage!$L$1:$AA$1,0)-1,1048575,1)),1)</xm:f>
          </x14:formula1>
          <xm:sqref>L224</xm:sqref>
        </x14:dataValidation>
        <x14:dataValidation type="list" allowBlank="1" showInputMessage="1" showErrorMessage="1" xr:uid="{00000000-0002-0000-0200-0000DF000000}">
          <x14:formula1>
            <xm:f>OFFSET(Paramétrage!$L$1,1,MATCH($K$225,Paramétrage!$L$1:$AA$1,0)-1,COUNTA(OFFSET(Paramétrage!$L$1,1,MATCH($K$225,Paramétrage!$L$1:$AA$1,0)-1,1048575,1)),1)</xm:f>
          </x14:formula1>
          <xm:sqref>L225</xm:sqref>
        </x14:dataValidation>
        <x14:dataValidation type="list" allowBlank="1" showInputMessage="1" showErrorMessage="1" xr:uid="{00000000-0002-0000-0200-0000E0000000}">
          <x14:formula1>
            <xm:f>OFFSET(Paramétrage!$L$1,1,MATCH($K$226,Paramétrage!$L$1:$AA$1,0)-1,COUNTA(OFFSET(Paramétrage!$L$1,1,MATCH($K$226,Paramétrage!$L$1:$AA$1,0)-1,1048575,1)),1)</xm:f>
          </x14:formula1>
          <xm:sqref>L226</xm:sqref>
        </x14:dataValidation>
        <x14:dataValidation type="list" allowBlank="1" showInputMessage="1" showErrorMessage="1" xr:uid="{00000000-0002-0000-0200-0000E1000000}">
          <x14:formula1>
            <xm:f>OFFSET(Paramétrage!$L$1,1,MATCH($K$227,Paramétrage!$L$1:$AA$1,0)-1,COUNTA(OFFSET(Paramétrage!$L$1,1,MATCH($K$227,Paramétrage!$L$1:$AA$1,0)-1,1048575,1)),1)</xm:f>
          </x14:formula1>
          <xm:sqref>L227</xm:sqref>
        </x14:dataValidation>
        <x14:dataValidation type="list" allowBlank="1" showInputMessage="1" showErrorMessage="1" xr:uid="{00000000-0002-0000-0200-0000E2000000}">
          <x14:formula1>
            <xm:f>OFFSET(Paramétrage!$L$1,1,MATCH($K$228,Paramétrage!$L$1:$AA$1,0)-1,COUNTA(OFFSET(Paramétrage!$L$1,1,MATCH($K$228,Paramétrage!$L$1:$AA$1,0)-1,1048575,1)),1)</xm:f>
          </x14:formula1>
          <xm:sqref>L228</xm:sqref>
        </x14:dataValidation>
        <x14:dataValidation type="list" allowBlank="1" showInputMessage="1" showErrorMessage="1" xr:uid="{00000000-0002-0000-0200-0000E3000000}">
          <x14:formula1>
            <xm:f>OFFSET(Paramétrage!$L$1,1,MATCH($K$229,Paramétrage!$L$1:$AA$1,0)-1,COUNTA(OFFSET(Paramétrage!$L$1,1,MATCH($K$229,Paramétrage!$L$1:$AA$1,0)-1,1048575,1)),1)</xm:f>
          </x14:formula1>
          <xm:sqref>L229</xm:sqref>
        </x14:dataValidation>
        <x14:dataValidation type="list" allowBlank="1" showInputMessage="1" showErrorMessage="1" xr:uid="{00000000-0002-0000-0200-0000E4000000}">
          <x14:formula1>
            <xm:f>OFFSET(Paramétrage!$L$1,1,MATCH($K$230,Paramétrage!$L$1:$AA$1,0)-1,COUNTA(OFFSET(Paramétrage!$L$1,1,MATCH($K$230,Paramétrage!$L$1:$AA$1,0)-1,1048575,1)),1)</xm:f>
          </x14:formula1>
          <xm:sqref>L230</xm:sqref>
        </x14:dataValidation>
        <x14:dataValidation type="list" allowBlank="1" showInputMessage="1" showErrorMessage="1" xr:uid="{00000000-0002-0000-0200-0000E5000000}">
          <x14:formula1>
            <xm:f>OFFSET(Paramétrage!$L$1,1,MATCH($K$231,Paramétrage!$L$1:$AA$1,0)-1,COUNTA(OFFSET(Paramétrage!$L$1,1,MATCH($K$231,Paramétrage!$L$1:$AA$1,0)-1,1048575,1)),1)</xm:f>
          </x14:formula1>
          <xm:sqref>L231</xm:sqref>
        </x14:dataValidation>
        <x14:dataValidation type="list" allowBlank="1" showInputMessage="1" showErrorMessage="1" xr:uid="{00000000-0002-0000-0200-0000E6000000}">
          <x14:formula1>
            <xm:f>OFFSET(Paramétrage!$L$1,1,MATCH($K$232,Paramétrage!$L$1:$AA$1,0)-1,COUNTA(OFFSET(Paramétrage!$L$1,1,MATCH($K$232,Paramétrage!$L$1:$AA$1,0)-1,1048575,1)),1)</xm:f>
          </x14:formula1>
          <xm:sqref>L232</xm:sqref>
        </x14:dataValidation>
        <x14:dataValidation type="list" allowBlank="1" showInputMessage="1" showErrorMessage="1" xr:uid="{00000000-0002-0000-0200-0000E7000000}">
          <x14:formula1>
            <xm:f>OFFSET(Paramétrage!$L$1,1,MATCH($K$233,Paramétrage!$L$1:$AA$1,0)-1,COUNTA(OFFSET(Paramétrage!$L$1,1,MATCH($K$233,Paramétrage!$L$1:$AA$1,0)-1,1048575,1)),1)</xm:f>
          </x14:formula1>
          <xm:sqref>L233</xm:sqref>
        </x14:dataValidation>
        <x14:dataValidation type="list" allowBlank="1" showInputMessage="1" showErrorMessage="1" xr:uid="{00000000-0002-0000-0200-0000E8000000}">
          <x14:formula1>
            <xm:f>OFFSET(Paramétrage!$L$1,1,MATCH($K$234,Paramétrage!$L$1:$AA$1,0)-1,COUNTA(OFFSET(Paramétrage!$L$1,1,MATCH($K$234,Paramétrage!$L$1:$AA$1,0)-1,1048575,1)),1)</xm:f>
          </x14:formula1>
          <xm:sqref>L234</xm:sqref>
        </x14:dataValidation>
        <x14:dataValidation type="list" allowBlank="1" showInputMessage="1" showErrorMessage="1" xr:uid="{00000000-0002-0000-0200-0000E9000000}">
          <x14:formula1>
            <xm:f>OFFSET(Paramétrage!$L$1,1,MATCH($K$235,Paramétrage!$L$1:$AA$1,0)-1,COUNTA(OFFSET(Paramétrage!$L$1,1,MATCH($K$235,Paramétrage!$L$1:$AA$1,0)-1,1048575,1)),1)</xm:f>
          </x14:formula1>
          <xm:sqref>L235</xm:sqref>
        </x14:dataValidation>
        <x14:dataValidation type="list" allowBlank="1" showInputMessage="1" showErrorMessage="1" xr:uid="{00000000-0002-0000-0200-0000EA000000}">
          <x14:formula1>
            <xm:f>OFFSET(Paramétrage!$L$1,1,MATCH($K$236,Paramétrage!$L$1:$AA$1,0)-1,COUNTA(OFFSET(Paramétrage!$L$1,1,MATCH($K$236,Paramétrage!$L$1:$AA$1,0)-1,1048575,1)),1)</xm:f>
          </x14:formula1>
          <xm:sqref>L236</xm:sqref>
        </x14:dataValidation>
        <x14:dataValidation type="list" allowBlank="1" showInputMessage="1" showErrorMessage="1" xr:uid="{00000000-0002-0000-0200-0000EB000000}">
          <x14:formula1>
            <xm:f>OFFSET(Paramétrage!$L$1,1,MATCH($K$237,Paramétrage!$L$1:$AA$1,0)-1,COUNTA(OFFSET(Paramétrage!$L$1,1,MATCH($K$237,Paramétrage!$L$1:$AA$1,0)-1,1048575,1)),1)</xm:f>
          </x14:formula1>
          <xm:sqref>L237</xm:sqref>
        </x14:dataValidation>
        <x14:dataValidation type="list" allowBlank="1" showInputMessage="1" showErrorMessage="1" xr:uid="{00000000-0002-0000-0200-0000EC000000}">
          <x14:formula1>
            <xm:f>OFFSET(Paramétrage!$L$1,1,MATCH($K$238,Paramétrage!$L$1:$AA$1,0)-1,COUNTA(OFFSET(Paramétrage!$L$1,1,MATCH($K$238,Paramétrage!$L$1:$AA$1,0)-1,1048575,1)),1)</xm:f>
          </x14:formula1>
          <xm:sqref>L238</xm:sqref>
        </x14:dataValidation>
        <x14:dataValidation type="list" allowBlank="1" showInputMessage="1" showErrorMessage="1" xr:uid="{00000000-0002-0000-0200-0000ED000000}">
          <x14:formula1>
            <xm:f>OFFSET(Paramétrage!$L$1,1,MATCH($K$239,Paramétrage!$L$1:$AA$1,0)-1,COUNTA(OFFSET(Paramétrage!$L$1,1,MATCH($K$239,Paramétrage!$L$1:$AA$1,0)-1,1048575,1)),1)</xm:f>
          </x14:formula1>
          <xm:sqref>L239</xm:sqref>
        </x14:dataValidation>
        <x14:dataValidation type="list" allowBlank="1" showInputMessage="1" showErrorMessage="1" xr:uid="{00000000-0002-0000-0200-0000EE000000}">
          <x14:formula1>
            <xm:f>OFFSET(Paramétrage!$L$1,1,MATCH($K$240,Paramétrage!$L$1:$AA$1,0)-1,COUNTA(OFFSET(Paramétrage!$L$1,1,MATCH($K$240,Paramétrage!$L$1:$AA$1,0)-1,1048575,1)),1)</xm:f>
          </x14:formula1>
          <xm:sqref>L240</xm:sqref>
        </x14:dataValidation>
        <x14:dataValidation type="list" allowBlank="1" showInputMessage="1" showErrorMessage="1" xr:uid="{00000000-0002-0000-0200-0000EF000000}">
          <x14:formula1>
            <xm:f>OFFSET(Paramétrage!$L$1,1,MATCH($K$241,Paramétrage!$L$1:$AA$1,0)-1,COUNTA(OFFSET(Paramétrage!$L$1,1,MATCH($K$241,Paramétrage!$L$1:$AA$1,0)-1,1048575,1)),1)</xm:f>
          </x14:formula1>
          <xm:sqref>L241</xm:sqref>
        </x14:dataValidation>
        <x14:dataValidation type="list" allowBlank="1" showInputMessage="1" showErrorMessage="1" xr:uid="{00000000-0002-0000-0200-0000F0000000}">
          <x14:formula1>
            <xm:f>OFFSET(Paramétrage!$L$1,1,MATCH($K$242,Paramétrage!$L$1:$AA$1,0)-1,COUNTA(OFFSET(Paramétrage!$L$1,1,MATCH($K$242,Paramétrage!$L$1:$AA$1,0)-1,1048575,1)),1)</xm:f>
          </x14:formula1>
          <xm:sqref>L242</xm:sqref>
        </x14:dataValidation>
        <x14:dataValidation type="list" allowBlank="1" showInputMessage="1" showErrorMessage="1" xr:uid="{00000000-0002-0000-0200-0000F1000000}">
          <x14:formula1>
            <xm:f>OFFSET(Paramétrage!$L$1,1,MATCH($K$243,Paramétrage!$L$1:$AA$1,0)-1,COUNTA(OFFSET(Paramétrage!$L$1,1,MATCH($K$243,Paramétrage!$L$1:$AA$1,0)-1,1048575,1)),1)</xm:f>
          </x14:formula1>
          <xm:sqref>L243</xm:sqref>
        </x14:dataValidation>
        <x14:dataValidation type="list" allowBlank="1" showInputMessage="1" showErrorMessage="1" xr:uid="{00000000-0002-0000-0200-0000F2000000}">
          <x14:formula1>
            <xm:f>OFFSET(Paramétrage!$L$1,1,MATCH($K$244,Paramétrage!$L$1:$AA$1,0)-1,COUNTA(OFFSET(Paramétrage!$L$1,1,MATCH($K$244,Paramétrage!$L$1:$AA$1,0)-1,1048575,1)),1)</xm:f>
          </x14:formula1>
          <xm:sqref>L244</xm:sqref>
        </x14:dataValidation>
        <x14:dataValidation type="list" allowBlank="1" showInputMessage="1" showErrorMessage="1" xr:uid="{00000000-0002-0000-0200-0000F3000000}">
          <x14:formula1>
            <xm:f>OFFSET(Paramétrage!$L$1,1,MATCH($K$245,Paramétrage!$L$1:$AA$1,0)-1,COUNTA(OFFSET(Paramétrage!$L$1,1,MATCH($K$245,Paramétrage!$L$1:$AA$1,0)-1,1048575,1)),1)</xm:f>
          </x14:formula1>
          <xm:sqref>L245</xm:sqref>
        </x14:dataValidation>
        <x14:dataValidation type="list" allowBlank="1" showInputMessage="1" showErrorMessage="1" xr:uid="{00000000-0002-0000-0200-0000F4000000}">
          <x14:formula1>
            <xm:f>OFFSET(Paramétrage!$L$1,1,MATCH($K$246,Paramétrage!$L$1:$AA$1,0)-1,COUNTA(OFFSET(Paramétrage!$L$1,1,MATCH($K$246,Paramétrage!$L$1:$AA$1,0)-1,1048575,1)),1)</xm:f>
          </x14:formula1>
          <xm:sqref>L246</xm:sqref>
        </x14:dataValidation>
        <x14:dataValidation type="list" allowBlank="1" showInputMessage="1" showErrorMessage="1" xr:uid="{00000000-0002-0000-0200-0000F5000000}">
          <x14:formula1>
            <xm:f>OFFSET(Paramétrage!$L$1,1,MATCH($K$247,Paramétrage!$L$1:$AA$1,0)-1,COUNTA(OFFSET(Paramétrage!$L$1,1,MATCH($K$247,Paramétrage!$L$1:$AA$1,0)-1,1048575,1)),1)</xm:f>
          </x14:formula1>
          <xm:sqref>L247</xm:sqref>
        </x14:dataValidation>
        <x14:dataValidation type="list" allowBlank="1" showInputMessage="1" showErrorMessage="1" xr:uid="{00000000-0002-0000-0200-0000F6000000}">
          <x14:formula1>
            <xm:f>OFFSET(Paramétrage!$L$1,1,MATCH($K$248,Paramétrage!$L$1:$AA$1,0)-1,COUNTA(OFFSET(Paramétrage!$L$1,1,MATCH($K$248,Paramétrage!$L$1:$AA$1,0)-1,1048575,1)),1)</xm:f>
          </x14:formula1>
          <xm:sqref>L248</xm:sqref>
        </x14:dataValidation>
        <x14:dataValidation type="list" allowBlank="1" showInputMessage="1" showErrorMessage="1" xr:uid="{00000000-0002-0000-0200-0000F7000000}">
          <x14:formula1>
            <xm:f>OFFSET(Paramétrage!$L$1,1,MATCH($K$249,Paramétrage!$L$1:$AA$1,0)-1,COUNTA(OFFSET(Paramétrage!$L$1,1,MATCH($K$249,Paramétrage!$L$1:$AA$1,0)-1,1048575,1)),1)</xm:f>
          </x14:formula1>
          <xm:sqref>L249</xm:sqref>
        </x14:dataValidation>
        <x14:dataValidation type="list" allowBlank="1" showInputMessage="1" showErrorMessage="1" xr:uid="{00000000-0002-0000-0200-0000F8000000}">
          <x14:formula1>
            <xm:f>OFFSET(Paramétrage!$L$1,1,MATCH($K$250,Paramétrage!$L$1:$AA$1,0)-1,COUNTA(OFFSET(Paramétrage!$L$1,1,MATCH($K$250,Paramétrage!$L$1:$AA$1,0)-1,1048575,1)),1)</xm:f>
          </x14:formula1>
          <xm:sqref>L250</xm:sqref>
        </x14:dataValidation>
        <x14:dataValidation type="list" allowBlank="1" showInputMessage="1" showErrorMessage="1" xr:uid="{00000000-0002-0000-0200-0000F9000000}">
          <x14:formula1>
            <xm:f>OFFSET(Paramétrage!$L$1,1,MATCH($K$251,Paramétrage!$L$1:$AA$1,0)-1,COUNTA(OFFSET(Paramétrage!$L$1,1,MATCH($K$251,Paramétrage!$L$1:$AA$1,0)-1,1048575,1)),1)</xm:f>
          </x14:formula1>
          <xm:sqref>L251</xm:sqref>
        </x14:dataValidation>
        <x14:dataValidation type="list" allowBlank="1" showInputMessage="1" showErrorMessage="1" xr:uid="{00000000-0002-0000-0200-0000FA000000}">
          <x14:formula1>
            <xm:f>OFFSET(Paramétrage!$L$1,1,MATCH($K$252,Paramétrage!$L$1:$AA$1,0)-1,COUNTA(OFFSET(Paramétrage!$L$1,1,MATCH($K$252,Paramétrage!$L$1:$AA$1,0)-1,1048575,1)),1)</xm:f>
          </x14:formula1>
          <xm:sqref>L252</xm:sqref>
        </x14:dataValidation>
        <x14:dataValidation type="list" allowBlank="1" showInputMessage="1" showErrorMessage="1" xr:uid="{00000000-0002-0000-0200-0000FB000000}">
          <x14:formula1>
            <xm:f>OFFSET(Paramétrage!$L$1,1,MATCH($K$253,Paramétrage!$L$1:$AA$1,0)-1,COUNTA(OFFSET(Paramétrage!$L$1,1,MATCH($K$253,Paramétrage!$L$1:$AA$1,0)-1,1048575,1)),1)</xm:f>
          </x14:formula1>
          <xm:sqref>L253</xm:sqref>
        </x14:dataValidation>
        <x14:dataValidation type="list" allowBlank="1" showInputMessage="1" showErrorMessage="1" xr:uid="{00000000-0002-0000-0200-0000FC000000}">
          <x14:formula1>
            <xm:f>OFFSET(Paramétrage!$L$1,1,MATCH($K$254,Paramétrage!$L$1:$AA$1,0)-1,COUNTA(OFFSET(Paramétrage!$L$1,1,MATCH($K$254,Paramétrage!$L$1:$AA$1,0)-1,1048575,1)),1)</xm:f>
          </x14:formula1>
          <xm:sqref>L254</xm:sqref>
        </x14:dataValidation>
        <x14:dataValidation type="list" allowBlank="1" showInputMessage="1" showErrorMessage="1" xr:uid="{00000000-0002-0000-0200-0000FD000000}">
          <x14:formula1>
            <xm:f>OFFSET(Paramétrage!$L$1,1,MATCH($K$255,Paramétrage!$L$1:$AA$1,0)-1,COUNTA(OFFSET(Paramétrage!$L$1,1,MATCH($K$255,Paramétrage!$L$1:$AA$1,0)-1,1048575,1)),1)</xm:f>
          </x14:formula1>
          <xm:sqref>L255</xm:sqref>
        </x14:dataValidation>
        <x14:dataValidation type="list" allowBlank="1" showInputMessage="1" showErrorMessage="1" xr:uid="{00000000-0002-0000-0200-0000FE000000}">
          <x14:formula1>
            <xm:f>OFFSET(Paramétrage!$L$1,1,MATCH($K$256,Paramétrage!$L$1:$AA$1,0)-1,COUNTA(OFFSET(Paramétrage!$L$1,1,MATCH($K$256,Paramétrage!$L$1:$AA$1,0)-1,1048575,1)),1)</xm:f>
          </x14:formula1>
          <xm:sqref>L256</xm:sqref>
        </x14:dataValidation>
        <x14:dataValidation type="list" allowBlank="1" showInputMessage="1" showErrorMessage="1" xr:uid="{00000000-0002-0000-0200-0000FF000000}">
          <x14:formula1>
            <xm:f>OFFSET(Paramétrage!$L$1,1,MATCH($K$257,Paramétrage!$L$1:$AA$1,0)-1,COUNTA(OFFSET(Paramétrage!$L$1,1,MATCH($K$257,Paramétrage!$L$1:$AA$1,0)-1,1048575,1)),1)</xm:f>
          </x14:formula1>
          <xm:sqref>L257</xm:sqref>
        </x14:dataValidation>
        <x14:dataValidation type="list" allowBlank="1" showInputMessage="1" showErrorMessage="1" xr:uid="{00000000-0002-0000-0200-000000010000}">
          <x14:formula1>
            <xm:f>OFFSET(Paramétrage!$L$1,1,MATCH($K$258,Paramétrage!$L$1:$AA$1,0)-1,COUNTA(OFFSET(Paramétrage!$L$1,1,MATCH($K$258,Paramétrage!$L$1:$AA$1,0)-1,1048575,1)),1)</xm:f>
          </x14:formula1>
          <xm:sqref>L258</xm:sqref>
        </x14:dataValidation>
        <x14:dataValidation type="list" allowBlank="1" showInputMessage="1" showErrorMessage="1" xr:uid="{00000000-0002-0000-0200-000001010000}">
          <x14:formula1>
            <xm:f>OFFSET(Paramétrage!$L$1,1,MATCH($K$259,Paramétrage!$L$1:$AA$1,0)-1,COUNTA(OFFSET(Paramétrage!$L$1,1,MATCH($K$259,Paramétrage!$L$1:$AA$1,0)-1,1048575,1)),1)</xm:f>
          </x14:formula1>
          <xm:sqref>L259</xm:sqref>
        </x14:dataValidation>
        <x14:dataValidation type="list" allowBlank="1" showInputMessage="1" showErrorMessage="1" xr:uid="{00000000-0002-0000-0200-000002010000}">
          <x14:formula1>
            <xm:f>OFFSET(Paramétrage!$L$1,1,MATCH($K$260,Paramétrage!$L$1:$AA$1,0)-1,COUNTA(OFFSET(Paramétrage!$L$1,1,MATCH($K$260,Paramétrage!$L$1:$AA$1,0)-1,1048575,1)),1)</xm:f>
          </x14:formula1>
          <xm:sqref>L260</xm:sqref>
        </x14:dataValidation>
        <x14:dataValidation type="list" allowBlank="1" showInputMessage="1" showErrorMessage="1" xr:uid="{00000000-0002-0000-0200-000003010000}">
          <x14:formula1>
            <xm:f>OFFSET(Paramétrage!$L$1,1,MATCH($K$261,Paramétrage!$L$1:$AA$1,0)-1,COUNTA(OFFSET(Paramétrage!$L$1,1,MATCH($K$261,Paramétrage!$L$1:$AA$1,0)-1,1048575,1)),1)</xm:f>
          </x14:formula1>
          <xm:sqref>L261</xm:sqref>
        </x14:dataValidation>
        <x14:dataValidation type="list" allowBlank="1" showInputMessage="1" showErrorMessage="1" xr:uid="{00000000-0002-0000-0200-000004010000}">
          <x14:formula1>
            <xm:f>OFFSET(Paramétrage!$L$1,1,MATCH($K$262,Paramétrage!$L$1:$AA$1,0)-1,COUNTA(OFFSET(Paramétrage!$L$1,1,MATCH($K$262,Paramétrage!$L$1:$AA$1,0)-1,1048575,1)),1)</xm:f>
          </x14:formula1>
          <xm:sqref>L262</xm:sqref>
        </x14:dataValidation>
        <x14:dataValidation type="list" allowBlank="1" showInputMessage="1" showErrorMessage="1" xr:uid="{00000000-0002-0000-0200-000005010000}">
          <x14:formula1>
            <xm:f>OFFSET(Paramétrage!$L$1,1,MATCH($K$263,Paramétrage!$L$1:$AA$1,0)-1,COUNTA(OFFSET(Paramétrage!$L$1,1,MATCH($K$263,Paramétrage!$L$1:$AA$1,0)-1,1048575,1)),1)</xm:f>
          </x14:formula1>
          <xm:sqref>L263</xm:sqref>
        </x14:dataValidation>
        <x14:dataValidation type="list" allowBlank="1" showInputMessage="1" showErrorMessage="1" xr:uid="{00000000-0002-0000-0200-000006010000}">
          <x14:formula1>
            <xm:f>OFFSET(Paramétrage!$L$1,1,MATCH($K$264,Paramétrage!$L$1:$AA$1,0)-1,COUNTA(OFFSET(Paramétrage!$L$1,1,MATCH($K$264,Paramétrage!$L$1:$AA$1,0)-1,1048575,1)),1)</xm:f>
          </x14:formula1>
          <xm:sqref>L264</xm:sqref>
        </x14:dataValidation>
        <x14:dataValidation type="list" allowBlank="1" showInputMessage="1" showErrorMessage="1" xr:uid="{00000000-0002-0000-0200-000007010000}">
          <x14:formula1>
            <xm:f>OFFSET(Paramétrage!$L$1,1,MATCH($K$265,Paramétrage!$L$1:$AA$1,0)-1,COUNTA(OFFSET(Paramétrage!$L$1,1,MATCH($K$265,Paramétrage!$L$1:$AA$1,0)-1,1048575,1)),1)</xm:f>
          </x14:formula1>
          <xm:sqref>L265</xm:sqref>
        </x14:dataValidation>
        <x14:dataValidation type="list" allowBlank="1" showInputMessage="1" showErrorMessage="1" xr:uid="{00000000-0002-0000-0200-000008010000}">
          <x14:formula1>
            <xm:f>OFFSET(Paramétrage!$L$1,1,MATCH($K$266,Paramétrage!$L$1:$AA$1,0)-1,COUNTA(OFFSET(Paramétrage!$L$1,1,MATCH($K$266,Paramétrage!$L$1:$AA$1,0)-1,1048575,1)),1)</xm:f>
          </x14:formula1>
          <xm:sqref>L266</xm:sqref>
        </x14:dataValidation>
        <x14:dataValidation type="list" allowBlank="1" showInputMessage="1" showErrorMessage="1" xr:uid="{00000000-0002-0000-0200-000009010000}">
          <x14:formula1>
            <xm:f>OFFSET(Paramétrage!$L$1,1,MATCH($K$267,Paramétrage!$L$1:$AA$1,0)-1,COUNTA(OFFSET(Paramétrage!$L$1,1,MATCH($K$267,Paramétrage!$L$1:$AA$1,0)-1,1048575,1)),1)</xm:f>
          </x14:formula1>
          <xm:sqref>L267</xm:sqref>
        </x14:dataValidation>
        <x14:dataValidation type="list" allowBlank="1" showInputMessage="1" showErrorMessage="1" xr:uid="{00000000-0002-0000-0200-00000A010000}">
          <x14:formula1>
            <xm:f>OFFSET(Paramétrage!$L$1,1,MATCH($K$268,Paramétrage!$L$1:$AA$1,0)-1,COUNTA(OFFSET(Paramétrage!$L$1,1,MATCH($K$268,Paramétrage!$L$1:$AA$1,0)-1,1048575,1)),1)</xm:f>
          </x14:formula1>
          <xm:sqref>L268</xm:sqref>
        </x14:dataValidation>
        <x14:dataValidation type="list" allowBlank="1" showInputMessage="1" showErrorMessage="1" xr:uid="{00000000-0002-0000-0200-00000B010000}">
          <x14:formula1>
            <xm:f>OFFSET(Paramétrage!$L$1,1,MATCH($K$269,Paramétrage!$L$1:$AA$1,0)-1,COUNTA(OFFSET(Paramétrage!$L$1,1,MATCH($K$269,Paramétrage!$L$1:$AA$1,0)-1,1048575,1)),1)</xm:f>
          </x14:formula1>
          <xm:sqref>L269</xm:sqref>
        </x14:dataValidation>
        <x14:dataValidation type="list" allowBlank="1" showInputMessage="1" showErrorMessage="1" xr:uid="{00000000-0002-0000-0200-00000C010000}">
          <x14:formula1>
            <xm:f>OFFSET(Paramétrage!$L$1,1,MATCH($K$270,Paramétrage!$L$1:$AA$1,0)-1,COUNTA(OFFSET(Paramétrage!$L$1,1,MATCH($K$270,Paramétrage!$L$1:$AA$1,0)-1,1048575,1)),1)</xm:f>
          </x14:formula1>
          <xm:sqref>L270</xm:sqref>
        </x14:dataValidation>
        <x14:dataValidation type="list" allowBlank="1" showInputMessage="1" showErrorMessage="1" xr:uid="{00000000-0002-0000-0200-00000D010000}">
          <x14:formula1>
            <xm:f>OFFSET(Paramétrage!$L$1,1,MATCH($K$271,Paramétrage!$L$1:$AA$1,0)-1,COUNTA(OFFSET(Paramétrage!$L$1,1,MATCH($K$271,Paramétrage!$L$1:$AA$1,0)-1,1048575,1)),1)</xm:f>
          </x14:formula1>
          <xm:sqref>L271</xm:sqref>
        </x14:dataValidation>
        <x14:dataValidation type="list" allowBlank="1" showInputMessage="1" showErrorMessage="1" xr:uid="{00000000-0002-0000-0200-00000E010000}">
          <x14:formula1>
            <xm:f>OFFSET(Paramétrage!$L$1,1,MATCH($K$272,Paramétrage!$L$1:$AA$1,0)-1,COUNTA(OFFSET(Paramétrage!$L$1,1,MATCH($K$272,Paramétrage!$L$1:$AA$1,0)-1,1048575,1)),1)</xm:f>
          </x14:formula1>
          <xm:sqref>L272</xm:sqref>
        </x14:dataValidation>
        <x14:dataValidation type="list" allowBlank="1" showInputMessage="1" showErrorMessage="1" xr:uid="{00000000-0002-0000-0200-00000F010000}">
          <x14:formula1>
            <xm:f>OFFSET(Paramétrage!$L$1,1,MATCH($K$273,Paramétrage!$L$1:$AA$1,0)-1,COUNTA(OFFSET(Paramétrage!$L$1,1,MATCH($K$273,Paramétrage!$L$1:$AA$1,0)-1,1048575,1)),1)</xm:f>
          </x14:formula1>
          <xm:sqref>L273</xm:sqref>
        </x14:dataValidation>
        <x14:dataValidation type="list" allowBlank="1" showInputMessage="1" showErrorMessage="1" xr:uid="{00000000-0002-0000-0200-000010010000}">
          <x14:formula1>
            <xm:f>OFFSET(Paramétrage!$L$1,1,MATCH($K$274,Paramétrage!$L$1:$AA$1,0)-1,COUNTA(OFFSET(Paramétrage!$L$1,1,MATCH($K$274,Paramétrage!$L$1:$AA$1,0)-1,1048575,1)),1)</xm:f>
          </x14:formula1>
          <xm:sqref>L274</xm:sqref>
        </x14:dataValidation>
        <x14:dataValidation type="list" allowBlank="1" showInputMessage="1" showErrorMessage="1" xr:uid="{00000000-0002-0000-0200-000011010000}">
          <x14:formula1>
            <xm:f>Paramétrage!$L$1:$Z$1</xm:f>
          </x14:formula1>
          <xm:sqref>N12:N274</xm:sqref>
        </x14:dataValidation>
        <x14:dataValidation type="list" allowBlank="1" showInputMessage="1" showErrorMessage="1" xr:uid="{00000000-0002-0000-0200-000012010000}">
          <x14:formula1>
            <xm:f>OFFSET(Paramétrage!$L$1,1,MATCH($N$12,Paramétrage!$L$1:$Z$1,0)-1,COUNTA(OFFSET(Paramétrage!$L$1,1,MATCH($N$12,Paramétrage!$L$1:$Z$1,0)-1,1048575,1)),1)</xm:f>
          </x14:formula1>
          <xm:sqref>O12 R12 U12</xm:sqref>
        </x14:dataValidation>
        <x14:dataValidation type="list" allowBlank="1" showInputMessage="1" showErrorMessage="1" xr:uid="{00000000-0002-0000-0200-000013010000}">
          <x14:formula1>
            <xm:f>OFFSET(Paramétrage!$L$1,1,MATCH($N$13,Paramétrage!$L$1:$Z$1,0)-1,COUNTA(OFFSET(Paramétrage!$L$1,1,MATCH($N$13,Paramétrage!$L$1:$Z$1,0)-1,1048575,1)),1)</xm:f>
          </x14:formula1>
          <xm:sqref>O13 R13 U13</xm:sqref>
        </x14:dataValidation>
        <x14:dataValidation type="list" allowBlank="1" showInputMessage="1" showErrorMessage="1" xr:uid="{00000000-0002-0000-0200-000014010000}">
          <x14:formula1>
            <xm:f>OFFSET(Paramétrage!$L$1,1,MATCH($N$14,Paramétrage!$L$1:$Z$1,0)-1,COUNTA(OFFSET(Paramétrage!$L$1,1,MATCH($N$14,Paramétrage!$L$1:$Z$1,0)-1,1048575,1)),1)</xm:f>
          </x14:formula1>
          <xm:sqref>O14 R14 U14</xm:sqref>
        </x14:dataValidation>
        <x14:dataValidation type="list" allowBlank="1" showInputMessage="1" showErrorMessage="1" xr:uid="{00000000-0002-0000-0200-000015010000}">
          <x14:formula1>
            <xm:f>OFFSET(Paramétrage!$L$1,1,MATCH($N$15,Paramétrage!$L$1:$Z$1,0)-1,COUNTA(OFFSET(Paramétrage!$L$1,1,MATCH($N$15,Paramétrage!$L$1:$Z$1,0)-1,1048575,1)),1)</xm:f>
          </x14:formula1>
          <xm:sqref>O15 R15 U15</xm:sqref>
        </x14:dataValidation>
        <x14:dataValidation type="list" allowBlank="1" showInputMessage="1" showErrorMessage="1" xr:uid="{00000000-0002-0000-0200-000016010000}">
          <x14:formula1>
            <xm:f>OFFSET(Paramétrage!$L$1,1,MATCH($N$16,Paramétrage!$L$1:$Z$1,0)-1,COUNTA(OFFSET(Paramétrage!$L$1,1,MATCH($N$16,Paramétrage!$L$1:$Z$1,0)-1,1048575,1)),1)</xm:f>
          </x14:formula1>
          <xm:sqref>O16 R16 U16</xm:sqref>
        </x14:dataValidation>
        <x14:dataValidation type="list" allowBlank="1" showInputMessage="1" showErrorMessage="1" xr:uid="{00000000-0002-0000-0200-000017010000}">
          <x14:formula1>
            <xm:f>OFFSET(Paramétrage!$L$1,1,MATCH($N$17,Paramétrage!$L$1:$Z$1,0)-1,COUNTA(OFFSET(Paramétrage!$L$1,1,MATCH($N$17,Paramétrage!$L$1:$Z$1,0)-1,1048575,1)),1)</xm:f>
          </x14:formula1>
          <xm:sqref>O17 R17 U17</xm:sqref>
        </x14:dataValidation>
        <x14:dataValidation type="list" allowBlank="1" showInputMessage="1" showErrorMessage="1" xr:uid="{00000000-0002-0000-0200-000018010000}">
          <x14:formula1>
            <xm:f>OFFSET(Paramétrage!$L$1,1,MATCH($N$18,Paramétrage!$L$1:$Z$1,0)-1,COUNTA(OFFSET(Paramétrage!$L$1,1,MATCH($N$18,Paramétrage!$L$1:$Z$1,0)-1,1048575,1)),1)</xm:f>
          </x14:formula1>
          <xm:sqref>O18 R18 U18</xm:sqref>
        </x14:dataValidation>
        <x14:dataValidation type="list" allowBlank="1" showInputMessage="1" showErrorMessage="1" xr:uid="{00000000-0002-0000-0200-000019010000}">
          <x14:formula1>
            <xm:f>OFFSET(Paramétrage!$L$1,1,MATCH($N$19,Paramétrage!$L$1:$Z$1,0)-1,COUNTA(OFFSET(Paramétrage!$L$1,1,MATCH($N$19,Paramétrage!$L$1:$Z$1,0)-1,1048575,1)),1)</xm:f>
          </x14:formula1>
          <xm:sqref>O19 R19 U19</xm:sqref>
        </x14:dataValidation>
        <x14:dataValidation type="list" allowBlank="1" showInputMessage="1" showErrorMessage="1" xr:uid="{00000000-0002-0000-0200-00001A010000}">
          <x14:formula1>
            <xm:f>OFFSET(Paramétrage!$L$1,1,MATCH($N$20,Paramétrage!$L$1:$Z$1,0)-1,COUNTA(OFFSET(Paramétrage!$L$1,1,MATCH($N$20,Paramétrage!$L$1:$Z$1,0)-1,1048575,1)),1)</xm:f>
          </x14:formula1>
          <xm:sqref>O20 R20 U20</xm:sqref>
        </x14:dataValidation>
        <x14:dataValidation type="list" allowBlank="1" showInputMessage="1" showErrorMessage="1" xr:uid="{00000000-0002-0000-0200-00001B010000}">
          <x14:formula1>
            <xm:f>OFFSET(Paramétrage!$L$1,1,MATCH($N$21,Paramétrage!$L$1:$Z$1,0)-1,COUNTA(OFFSET(Paramétrage!$L$1,1,MATCH($N$21,Paramétrage!$L$1:$Z$1,0)-1,1048575,1)),1)</xm:f>
          </x14:formula1>
          <xm:sqref>O21 R21 U21</xm:sqref>
        </x14:dataValidation>
        <x14:dataValidation type="list" allowBlank="1" showInputMessage="1" showErrorMessage="1" xr:uid="{00000000-0002-0000-0200-00001C010000}">
          <x14:formula1>
            <xm:f>OFFSET(Paramétrage!$L$1,1,MATCH($N$22,Paramétrage!$L$1:$Z$1,0)-1,COUNTA(OFFSET(Paramétrage!$L$1,1,MATCH($N$22,Paramétrage!$L$1:$Z$1,0)-1,1048575,1)),1)</xm:f>
          </x14:formula1>
          <xm:sqref>O22 R22 U22</xm:sqref>
        </x14:dataValidation>
        <x14:dataValidation type="list" allowBlank="1" showInputMessage="1" showErrorMessage="1" xr:uid="{00000000-0002-0000-0200-00001D010000}">
          <x14:formula1>
            <xm:f>OFFSET(Paramétrage!$L$1,1,MATCH($N$23,Paramétrage!$L$1:$Z$1,0)-1,COUNTA(OFFSET(Paramétrage!$L$1,1,MATCH($N$23,Paramétrage!$L$1:$Z$1,0)-1,1048575,1)),1)</xm:f>
          </x14:formula1>
          <xm:sqref>O23 R23 U23</xm:sqref>
        </x14:dataValidation>
        <x14:dataValidation type="list" allowBlank="1" showInputMessage="1" showErrorMessage="1" xr:uid="{00000000-0002-0000-0200-00001E010000}">
          <x14:formula1>
            <xm:f>OFFSET(Paramétrage!$L$1,1,MATCH($N$24,Paramétrage!$L$1:$Z$1,0)-1,COUNTA(OFFSET(Paramétrage!$L$1,1,MATCH($N$24,Paramétrage!$L$1:$Z$1,0)-1,1048575,1)),1)</xm:f>
          </x14:formula1>
          <xm:sqref>O24 R24 U24</xm:sqref>
        </x14:dataValidation>
        <x14:dataValidation type="list" allowBlank="1" showInputMessage="1" showErrorMessage="1" xr:uid="{00000000-0002-0000-0200-00001F010000}">
          <x14:formula1>
            <xm:f>OFFSET(Paramétrage!$L$1,1,MATCH($N$25,Paramétrage!$L$1:$Z$1,0)-1,COUNTA(OFFSET(Paramétrage!$L$1,1,MATCH($N$25,Paramétrage!$L$1:$Z$1,0)-1,1048575,1)),1)</xm:f>
          </x14:formula1>
          <xm:sqref>O25 R25 U25</xm:sqref>
        </x14:dataValidation>
        <x14:dataValidation type="list" allowBlank="1" showInputMessage="1" showErrorMessage="1" xr:uid="{00000000-0002-0000-0200-000020010000}">
          <x14:formula1>
            <xm:f>OFFSET(Paramétrage!$L$1,1,MATCH($N$26,Paramétrage!$L$1:$Z$1,0)-1,COUNTA(OFFSET(Paramétrage!$L$1,1,MATCH($N$26,Paramétrage!$L$1:$Z$1,0)-1,1048575,1)),1)</xm:f>
          </x14:formula1>
          <xm:sqref>O26 R26 U26</xm:sqref>
        </x14:dataValidation>
        <x14:dataValidation type="list" allowBlank="1" showInputMessage="1" showErrorMessage="1" xr:uid="{00000000-0002-0000-0200-000021010000}">
          <x14:formula1>
            <xm:f>OFFSET(Paramétrage!$L$1,1,MATCH($N$27,Paramétrage!$L$1:$Z$1,0)-1,COUNTA(OFFSET(Paramétrage!$L$1,1,MATCH($N$27,Paramétrage!$L$1:$Z$1,0)-1,1048575,1)),1)</xm:f>
          </x14:formula1>
          <xm:sqref>O27 R27 U27</xm:sqref>
        </x14:dataValidation>
        <x14:dataValidation type="list" allowBlank="1" showInputMessage="1" showErrorMessage="1" xr:uid="{00000000-0002-0000-0200-000022010000}">
          <x14:formula1>
            <xm:f>OFFSET(Paramétrage!$L$1,1,MATCH($N$28,Paramétrage!$L$1:$Z$1,0)-1,COUNTA(OFFSET(Paramétrage!$L$1,1,MATCH($N$28,Paramétrage!$L$1:$Z$1,0)-1,1048575,1)),1)</xm:f>
          </x14:formula1>
          <xm:sqref>O28 R28 U28</xm:sqref>
        </x14:dataValidation>
        <x14:dataValidation type="list" allowBlank="1" showInputMessage="1" showErrorMessage="1" xr:uid="{00000000-0002-0000-0200-000023010000}">
          <x14:formula1>
            <xm:f>OFFSET(Paramétrage!$L$1,1,MATCH($N$29,Paramétrage!$L$1:$Z$1,0)-1,COUNTA(OFFSET(Paramétrage!$L$1,1,MATCH($N$29,Paramétrage!$L$1:$Z$1,0)-1,1048575,1)),1)</xm:f>
          </x14:formula1>
          <xm:sqref>O29 R29 U29</xm:sqref>
        </x14:dataValidation>
        <x14:dataValidation type="list" allowBlank="1" showInputMessage="1" showErrorMessage="1" xr:uid="{00000000-0002-0000-0200-000024010000}">
          <x14:formula1>
            <xm:f>OFFSET(Paramétrage!$L$1,1,MATCH($N$30,Paramétrage!$L$1:$Z$1,0)-1,COUNTA(OFFSET(Paramétrage!$L$1,1,MATCH($N$30,Paramétrage!$L$1:$Z$1,0)-1,1048575,1)),1)</xm:f>
          </x14:formula1>
          <xm:sqref>O30 R30 U30</xm:sqref>
        </x14:dataValidation>
        <x14:dataValidation type="list" allowBlank="1" showInputMessage="1" showErrorMessage="1" xr:uid="{00000000-0002-0000-0200-000025010000}">
          <x14:formula1>
            <xm:f>OFFSET(Paramétrage!$L$1,1,MATCH($N$31,Paramétrage!$L$1:$Z$1,0)-1,COUNTA(OFFSET(Paramétrage!$L$1,1,MATCH($N$31,Paramétrage!$L$1:$Z$1,0)-1,1048575,1)),1)</xm:f>
          </x14:formula1>
          <xm:sqref>O31 R31 U31</xm:sqref>
        </x14:dataValidation>
        <x14:dataValidation type="list" allowBlank="1" showInputMessage="1" showErrorMessage="1" xr:uid="{00000000-0002-0000-0200-000026010000}">
          <x14:formula1>
            <xm:f>OFFSET(Paramétrage!$L$1,1,MATCH($N$32,Paramétrage!$L$1:$Z$1,0)-1,COUNTA(OFFSET(Paramétrage!$L$1,1,MATCH($N$32,Paramétrage!$L$1:$Z$1,0)-1,1048575,1)),1)</xm:f>
          </x14:formula1>
          <xm:sqref>O32 R32 U32</xm:sqref>
        </x14:dataValidation>
        <x14:dataValidation type="list" allowBlank="1" showInputMessage="1" showErrorMessage="1" xr:uid="{00000000-0002-0000-0200-000027010000}">
          <x14:formula1>
            <xm:f>OFFSET(Paramétrage!$L$1,1,MATCH($N$33,Paramétrage!$L$1:$Z$1,0)-1,COUNTA(OFFSET(Paramétrage!$L$1,1,MATCH($N$33,Paramétrage!$L$1:$Z$1,0)-1,1048575,1)),1)</xm:f>
          </x14:formula1>
          <xm:sqref>O33 R33 U33</xm:sqref>
        </x14:dataValidation>
        <x14:dataValidation type="list" allowBlank="1" showInputMessage="1" showErrorMessage="1" xr:uid="{00000000-0002-0000-0200-000028010000}">
          <x14:formula1>
            <xm:f>OFFSET(Paramétrage!$L$1,1,MATCH($N$34,Paramétrage!$L$1:$Z$1,0)-1,COUNTA(OFFSET(Paramétrage!$L$1,1,MATCH($N$34,Paramétrage!$L$1:$Z$1,0)-1,1048575,1)),1)</xm:f>
          </x14:formula1>
          <xm:sqref>O34 R34 U34</xm:sqref>
        </x14:dataValidation>
        <x14:dataValidation type="list" allowBlank="1" showInputMessage="1" showErrorMessage="1" xr:uid="{00000000-0002-0000-0200-000029010000}">
          <x14:formula1>
            <xm:f>OFFSET(Paramétrage!$L$1,1,MATCH($N$35,Paramétrage!$L$1:$Z$1,0)-1,COUNTA(OFFSET(Paramétrage!$L$1,1,MATCH($N$35,Paramétrage!$L$1:$Z$1,0)-1,1048575,1)),1)</xm:f>
          </x14:formula1>
          <xm:sqref>O35 R35 U35</xm:sqref>
        </x14:dataValidation>
        <x14:dataValidation type="list" allowBlank="1" showInputMessage="1" showErrorMessage="1" xr:uid="{00000000-0002-0000-0200-00002A010000}">
          <x14:formula1>
            <xm:f>OFFSET(Paramétrage!$L$1,1,MATCH($N$36,Paramétrage!$L$1:$Z$1,0)-1,COUNTA(OFFSET(Paramétrage!$L$1,1,MATCH($N$36,Paramétrage!$L$1:$Z$1,0)-1,1048575,1)),1)</xm:f>
          </x14:formula1>
          <xm:sqref>O36 R36 U36</xm:sqref>
        </x14:dataValidation>
        <x14:dataValidation type="list" allowBlank="1" showInputMessage="1" showErrorMessage="1" xr:uid="{00000000-0002-0000-0200-00002B010000}">
          <x14:formula1>
            <xm:f>OFFSET(Paramétrage!$L$1,1,MATCH($N$37,Paramétrage!$L$1:$Z$1,0)-1,COUNTA(OFFSET(Paramétrage!$L$1,1,MATCH($N$37,Paramétrage!$L$1:$Z$1,0)-1,1048575,1)),1)</xm:f>
          </x14:formula1>
          <xm:sqref>O37 R37 U37</xm:sqref>
        </x14:dataValidation>
        <x14:dataValidation type="list" allowBlank="1" showInputMessage="1" showErrorMessage="1" xr:uid="{00000000-0002-0000-0200-00002C010000}">
          <x14:formula1>
            <xm:f>OFFSET(Paramétrage!$L$1,1,MATCH($N$38,Paramétrage!$L$1:$Z$1,0)-1,COUNTA(OFFSET(Paramétrage!$L$1,1,MATCH($N$38,Paramétrage!$L$1:$Z$1,0)-1,1048575,1)),1)</xm:f>
          </x14:formula1>
          <xm:sqref>O38 R38 U38</xm:sqref>
        </x14:dataValidation>
        <x14:dataValidation type="list" allowBlank="1" showInputMessage="1" showErrorMessage="1" xr:uid="{00000000-0002-0000-0200-00002D010000}">
          <x14:formula1>
            <xm:f>OFFSET(Paramétrage!$L$1,1,MATCH($N$39,Paramétrage!$L$1:$Z$1,0)-1,COUNTA(OFFSET(Paramétrage!$L$1,1,MATCH($N$39,Paramétrage!$L$1:$Z$1,0)-1,1048575,1)),1)</xm:f>
          </x14:formula1>
          <xm:sqref>O39 R39 U39</xm:sqref>
        </x14:dataValidation>
        <x14:dataValidation type="list" allowBlank="1" showInputMessage="1" showErrorMessage="1" xr:uid="{00000000-0002-0000-0200-00002E010000}">
          <x14:formula1>
            <xm:f>OFFSET(Paramétrage!$L$1,1,MATCH($N$40,Paramétrage!$L$1:$Z$1,0)-1,COUNTA(OFFSET(Paramétrage!$L$1,1,MATCH($N$40,Paramétrage!$L$1:$Z$1,0)-1,1048575,1)),1)</xm:f>
          </x14:formula1>
          <xm:sqref>O40 R40 U40</xm:sqref>
        </x14:dataValidation>
        <x14:dataValidation type="list" allowBlank="1" showInputMessage="1" showErrorMessage="1" xr:uid="{00000000-0002-0000-0200-00002F010000}">
          <x14:formula1>
            <xm:f>OFFSET(Paramétrage!$L$1,1,MATCH($N$41,Paramétrage!$L$1:$Z$1,0)-1,COUNTA(OFFSET(Paramétrage!$L$1,1,MATCH($N$41,Paramétrage!$L$1:$Z$1,0)-1,1048575,1)),1)</xm:f>
          </x14:formula1>
          <xm:sqref>O41 R41 U41</xm:sqref>
        </x14:dataValidation>
        <x14:dataValidation type="list" allowBlank="1" showInputMessage="1" showErrorMessage="1" xr:uid="{00000000-0002-0000-0200-000030010000}">
          <x14:formula1>
            <xm:f>OFFSET(Paramétrage!$L$1,1,MATCH($N$42,Paramétrage!$L$1:$Z$1,0)-1,COUNTA(OFFSET(Paramétrage!$L$1,1,MATCH($N$42,Paramétrage!$L$1:$Z$1,0)-1,1048575,1)),1)</xm:f>
          </x14:formula1>
          <xm:sqref>O42 R42 U42</xm:sqref>
        </x14:dataValidation>
        <x14:dataValidation type="list" allowBlank="1" showInputMessage="1" showErrorMessage="1" xr:uid="{00000000-0002-0000-0200-000031010000}">
          <x14:formula1>
            <xm:f>OFFSET(Paramétrage!$L$1,1,MATCH($N$43,Paramétrage!$L$1:$Z$1,0)-1,COUNTA(OFFSET(Paramétrage!$L$1,1,MATCH($N$43,Paramétrage!$L$1:$Z$1,0)-1,1048575,1)),1)</xm:f>
          </x14:formula1>
          <xm:sqref>O43 R43 U43</xm:sqref>
        </x14:dataValidation>
        <x14:dataValidation type="list" allowBlank="1" showInputMessage="1" showErrorMessage="1" xr:uid="{00000000-0002-0000-0200-000032010000}">
          <x14:formula1>
            <xm:f>OFFSET(Paramétrage!$L$1,1,MATCH($N$44,Paramétrage!$L$1:$Z$1,0)-1,COUNTA(OFFSET(Paramétrage!$L$1,1,MATCH($N$44,Paramétrage!$L$1:$Z$1,0)-1,1048575,1)),1)</xm:f>
          </x14:formula1>
          <xm:sqref>O44 R44 U44</xm:sqref>
        </x14:dataValidation>
        <x14:dataValidation type="list" allowBlank="1" showInputMessage="1" showErrorMessage="1" xr:uid="{00000000-0002-0000-0200-000033010000}">
          <x14:formula1>
            <xm:f>OFFSET(Paramétrage!$L$1,1,MATCH($N$45,Paramétrage!$L$1:$Z$1,0)-1,COUNTA(OFFSET(Paramétrage!$L$1,1,MATCH($N$45,Paramétrage!$L$1:$Z$1,0)-1,1048575,1)),1)</xm:f>
          </x14:formula1>
          <xm:sqref>O45 R45 U45</xm:sqref>
        </x14:dataValidation>
        <x14:dataValidation type="list" allowBlank="1" showInputMessage="1" showErrorMessage="1" xr:uid="{00000000-0002-0000-0200-000034010000}">
          <x14:formula1>
            <xm:f>OFFSET(Paramétrage!$L$1,1,MATCH($N$46,Paramétrage!$L$1:$Z$1,0)-1,COUNTA(OFFSET(Paramétrage!$L$1,1,MATCH($N$46,Paramétrage!$L$1:$Z$1,0)-1,1048575,1)),1)</xm:f>
          </x14:formula1>
          <xm:sqref>O46 R46 U46</xm:sqref>
        </x14:dataValidation>
        <x14:dataValidation type="list" allowBlank="1" showInputMessage="1" showErrorMessage="1" xr:uid="{00000000-0002-0000-0200-000035010000}">
          <x14:formula1>
            <xm:f>OFFSET(Paramétrage!$L$1,1,MATCH($N$47,Paramétrage!$L$1:$Z$1,0)-1,COUNTA(OFFSET(Paramétrage!$L$1,1,MATCH($N$47,Paramétrage!$L$1:$Z$1,0)-1,1048575,1)),1)</xm:f>
          </x14:formula1>
          <xm:sqref>O47 R47 U47</xm:sqref>
        </x14:dataValidation>
        <x14:dataValidation type="list" allowBlank="1" showInputMessage="1" showErrorMessage="1" xr:uid="{00000000-0002-0000-0200-000036010000}">
          <x14:formula1>
            <xm:f>OFFSET(Paramétrage!$L$1,1,MATCH($N$48,Paramétrage!$L$1:$Z$1,0)-1,COUNTA(OFFSET(Paramétrage!$L$1,1,MATCH($N$48,Paramétrage!$L$1:$Z$1,0)-1,1048575,1)),1)</xm:f>
          </x14:formula1>
          <xm:sqref>O48 R48 U48</xm:sqref>
        </x14:dataValidation>
        <x14:dataValidation type="list" allowBlank="1" showInputMessage="1" showErrorMessage="1" xr:uid="{00000000-0002-0000-0200-000037010000}">
          <x14:formula1>
            <xm:f>OFFSET(Paramétrage!$L$1,1,MATCH($N$49,Paramétrage!$L$1:$Z$1,0)-1,COUNTA(OFFSET(Paramétrage!$L$1,1,MATCH($N$49,Paramétrage!$L$1:$Z$1,0)-1,1048575,1)),1)</xm:f>
          </x14:formula1>
          <xm:sqref>O49 R49 U49</xm:sqref>
        </x14:dataValidation>
        <x14:dataValidation type="list" allowBlank="1" showInputMessage="1" showErrorMessage="1" xr:uid="{00000000-0002-0000-0200-000038010000}">
          <x14:formula1>
            <xm:f>OFFSET(Paramétrage!$L$1,1,MATCH($N$50,Paramétrage!$L$1:$Z$1,0)-1,COUNTA(OFFSET(Paramétrage!$L$1,1,MATCH($N$50,Paramétrage!$L$1:$Z$1,0)-1,1048575,1)),1)</xm:f>
          </x14:formula1>
          <xm:sqref>O50 R50 U50</xm:sqref>
        </x14:dataValidation>
        <x14:dataValidation type="list" allowBlank="1" showInputMessage="1" showErrorMessage="1" xr:uid="{00000000-0002-0000-0200-000039010000}">
          <x14:formula1>
            <xm:f>OFFSET(Paramétrage!$L$1,1,MATCH($N$51,Paramétrage!$L$1:$Z$1,0)-1,COUNTA(OFFSET(Paramétrage!$L$1,1,MATCH($N$51,Paramétrage!$L$1:$Z$1,0)-1,1048575,1)),1)</xm:f>
          </x14:formula1>
          <xm:sqref>O51 R51 U51</xm:sqref>
        </x14:dataValidation>
        <x14:dataValidation type="list" allowBlank="1" showInputMessage="1" showErrorMessage="1" xr:uid="{00000000-0002-0000-0200-00003A010000}">
          <x14:formula1>
            <xm:f>OFFSET(Paramétrage!$L$1,1,MATCH($N$52,Paramétrage!$L$1:$Z$1,0)-1,COUNTA(OFFSET(Paramétrage!$L$1,1,MATCH($N$52,Paramétrage!$L$1:$Z$1,0)-1,1048575,1)),1)</xm:f>
          </x14:formula1>
          <xm:sqref>O52 R52 U52</xm:sqref>
        </x14:dataValidation>
        <x14:dataValidation type="list" allowBlank="1" showInputMessage="1" showErrorMessage="1" xr:uid="{00000000-0002-0000-0200-00003B010000}">
          <x14:formula1>
            <xm:f>OFFSET(Paramétrage!$L$1,1,MATCH($N$53,Paramétrage!$L$1:$Z$1,0)-1,COUNTA(OFFSET(Paramétrage!$L$1,1,MATCH($N$53,Paramétrage!$L$1:$Z$1,0)-1,1048575,1)),1)</xm:f>
          </x14:formula1>
          <xm:sqref>O53 R53 U53</xm:sqref>
        </x14:dataValidation>
        <x14:dataValidation type="list" allowBlank="1" showInputMessage="1" showErrorMessage="1" xr:uid="{00000000-0002-0000-0200-00003C010000}">
          <x14:formula1>
            <xm:f>OFFSET(Paramétrage!$L$1,1,MATCH($N$54,Paramétrage!$L$1:$Z$1,0)-1,COUNTA(OFFSET(Paramétrage!$L$1,1,MATCH($N$54,Paramétrage!$L$1:$Z$1,0)-1,1048575,1)),1)</xm:f>
          </x14:formula1>
          <xm:sqref>O54 R54 U54</xm:sqref>
        </x14:dataValidation>
        <x14:dataValidation type="list" allowBlank="1" showInputMessage="1" showErrorMessage="1" xr:uid="{00000000-0002-0000-0200-00003D010000}">
          <x14:formula1>
            <xm:f>OFFSET(Paramétrage!$L$1,1,MATCH($N$55,Paramétrage!$L$1:$Z$1,0)-1,COUNTA(OFFSET(Paramétrage!$L$1,1,MATCH($N$55,Paramétrage!$L$1:$Z$1,0)-1,1048575,1)),1)</xm:f>
          </x14:formula1>
          <xm:sqref>O55 R55 U55</xm:sqref>
        </x14:dataValidation>
        <x14:dataValidation type="list" allowBlank="1" showInputMessage="1" showErrorMessage="1" xr:uid="{00000000-0002-0000-0200-00003E010000}">
          <x14:formula1>
            <xm:f>OFFSET(Paramétrage!$L$1,1,MATCH($N$56,Paramétrage!$L$1:$Z$1,0)-1,COUNTA(OFFSET(Paramétrage!$L$1,1,MATCH($N$56,Paramétrage!$L$1:$Z$1,0)-1,1048575,1)),1)</xm:f>
          </x14:formula1>
          <xm:sqref>O56 R56 U56</xm:sqref>
        </x14:dataValidation>
        <x14:dataValidation type="list" allowBlank="1" showInputMessage="1" showErrorMessage="1" xr:uid="{00000000-0002-0000-0200-00003F010000}">
          <x14:formula1>
            <xm:f>OFFSET(Paramétrage!$L$1,1,MATCH($N$57,Paramétrage!$L$1:$Z$1,0)-1,COUNTA(OFFSET(Paramétrage!$L$1,1,MATCH($N$57,Paramétrage!$L$1:$Z$1,0)-1,1048575,1)),1)</xm:f>
          </x14:formula1>
          <xm:sqref>O57 R57 U57</xm:sqref>
        </x14:dataValidation>
        <x14:dataValidation type="list" allowBlank="1" showInputMessage="1" showErrorMessage="1" xr:uid="{00000000-0002-0000-0200-000040010000}">
          <x14:formula1>
            <xm:f>OFFSET(Paramétrage!$L$1,1,MATCH($N$58,Paramétrage!$L$1:$Z$1,0)-1,COUNTA(OFFSET(Paramétrage!$L$1,1,MATCH($N$58,Paramétrage!$L$1:$Z$1,0)-1,1048575,1)),1)</xm:f>
          </x14:formula1>
          <xm:sqref>O58 R58 U58</xm:sqref>
        </x14:dataValidation>
        <x14:dataValidation type="list" allowBlank="1" showInputMessage="1" showErrorMessage="1" xr:uid="{00000000-0002-0000-0200-000041010000}">
          <x14:formula1>
            <xm:f>OFFSET(Paramétrage!$L$1,1,MATCH($N$59,Paramétrage!$L$1:$Z$1,0)-1,COUNTA(OFFSET(Paramétrage!$L$1,1,MATCH($N$59,Paramétrage!$L$1:$Z$1,0)-1,1048575,1)),1)</xm:f>
          </x14:formula1>
          <xm:sqref>O59 R59 U59</xm:sqref>
        </x14:dataValidation>
        <x14:dataValidation type="list" allowBlank="1" showInputMessage="1" showErrorMessage="1" xr:uid="{00000000-0002-0000-0200-000042010000}">
          <x14:formula1>
            <xm:f>OFFSET(Paramétrage!$L$1,1,MATCH($N$60,Paramétrage!$L$1:$Z$1,0)-1,COUNTA(OFFSET(Paramétrage!$L$1,1,MATCH($N$60,Paramétrage!$L$1:$Z$1,0)-1,1048575,1)),1)</xm:f>
          </x14:formula1>
          <xm:sqref>O60 R60 U60</xm:sqref>
        </x14:dataValidation>
        <x14:dataValidation type="list" allowBlank="1" showInputMessage="1" showErrorMessage="1" xr:uid="{00000000-0002-0000-0200-000043010000}">
          <x14:formula1>
            <xm:f>OFFSET(Paramétrage!$L$1,1,MATCH($N$61,Paramétrage!$L$1:$Z$1,0)-1,COUNTA(OFFSET(Paramétrage!$L$1,1,MATCH($N$61,Paramétrage!$L$1:$Z$1,0)-1,1048575,1)),1)</xm:f>
          </x14:formula1>
          <xm:sqref>O61 R61 U61</xm:sqref>
        </x14:dataValidation>
        <x14:dataValidation type="list" allowBlank="1" showInputMessage="1" showErrorMessage="1" xr:uid="{00000000-0002-0000-0200-000044010000}">
          <x14:formula1>
            <xm:f>OFFSET(Paramétrage!$L$1,1,MATCH($N$62,Paramétrage!$L$1:$Z$1,0)-1,COUNTA(OFFSET(Paramétrage!$L$1,1,MATCH($N$62,Paramétrage!$L$1:$Z$1,0)-1,1048575,1)),1)</xm:f>
          </x14:formula1>
          <xm:sqref>O62 R62 U62</xm:sqref>
        </x14:dataValidation>
        <x14:dataValidation type="list" allowBlank="1" showInputMessage="1" showErrorMessage="1" xr:uid="{00000000-0002-0000-0200-000045010000}">
          <x14:formula1>
            <xm:f>OFFSET(Paramétrage!$L$1,1,MATCH($N$63,Paramétrage!$L$1:$Z$1,0)-1,COUNTA(OFFSET(Paramétrage!$L$1,1,MATCH($N$63,Paramétrage!$L$1:$Z$1,0)-1,1048575,1)),1)</xm:f>
          </x14:formula1>
          <xm:sqref>O63 R63 U63</xm:sqref>
        </x14:dataValidation>
        <x14:dataValidation type="list" allowBlank="1" showInputMessage="1" showErrorMessage="1" xr:uid="{00000000-0002-0000-0200-000046010000}">
          <x14:formula1>
            <xm:f>OFFSET(Paramétrage!$L$1,1,MATCH($N$64,Paramétrage!$L$1:$Z$1,0)-1,COUNTA(OFFSET(Paramétrage!$L$1,1,MATCH($N$64,Paramétrage!$L$1:$Z$1,0)-1,1048575,1)),1)</xm:f>
          </x14:formula1>
          <xm:sqref>O64 R64 U64</xm:sqref>
        </x14:dataValidation>
        <x14:dataValidation type="list" allowBlank="1" showInputMessage="1" showErrorMessage="1" xr:uid="{00000000-0002-0000-0200-000047010000}">
          <x14:formula1>
            <xm:f>OFFSET(Paramétrage!$L$1,1,MATCH($N$65,Paramétrage!$L$1:$Z$1,0)-1,COUNTA(OFFSET(Paramétrage!$L$1,1,MATCH($N$65,Paramétrage!$L$1:$Z$1,0)-1,1048575,1)),1)</xm:f>
          </x14:formula1>
          <xm:sqref>O65 R65 U65</xm:sqref>
        </x14:dataValidation>
        <x14:dataValidation type="list" allowBlank="1" showInputMessage="1" showErrorMessage="1" xr:uid="{00000000-0002-0000-0200-000048010000}">
          <x14:formula1>
            <xm:f>OFFSET(Paramétrage!$L$1,1,MATCH($N$66,Paramétrage!$L$1:$Z$1,0)-1,COUNTA(OFFSET(Paramétrage!$L$1,1,MATCH($N$66,Paramétrage!$L$1:$Z$1,0)-1,1048575,1)),1)</xm:f>
          </x14:formula1>
          <xm:sqref>O66 R66 U66</xm:sqref>
        </x14:dataValidation>
        <x14:dataValidation type="list" allowBlank="1" showInputMessage="1" showErrorMessage="1" xr:uid="{00000000-0002-0000-0200-000049010000}">
          <x14:formula1>
            <xm:f>OFFSET(Paramétrage!$L$1,1,MATCH($N$67,Paramétrage!$L$1:$Z$1,0)-1,COUNTA(OFFSET(Paramétrage!$L$1,1,MATCH($N$67,Paramétrage!$L$1:$Z$1,0)-1,1048575,1)),1)</xm:f>
          </x14:formula1>
          <xm:sqref>O67 R67 U67</xm:sqref>
        </x14:dataValidation>
        <x14:dataValidation type="list" allowBlank="1" showInputMessage="1" showErrorMessage="1" xr:uid="{00000000-0002-0000-0200-00004A010000}">
          <x14:formula1>
            <xm:f>OFFSET(Paramétrage!$L$1,1,MATCH($N$68,Paramétrage!$L$1:$Z$1,0)-1,COUNTA(OFFSET(Paramétrage!$L$1,1,MATCH($N$68,Paramétrage!$L$1:$Z$1,0)-1,1048575,1)),1)</xm:f>
          </x14:formula1>
          <xm:sqref>O68 R68 U68</xm:sqref>
        </x14:dataValidation>
        <x14:dataValidation type="list" allowBlank="1" showInputMessage="1" showErrorMessage="1" xr:uid="{00000000-0002-0000-0200-00004B010000}">
          <x14:formula1>
            <xm:f>OFFSET(Paramétrage!$L$1,1,MATCH($N$69,Paramétrage!$L$1:$Z$1,0)-1,COUNTA(OFFSET(Paramétrage!$L$1,1,MATCH($N$69,Paramétrage!$L$1:$Z$1,0)-1,1048575,1)),1)</xm:f>
          </x14:formula1>
          <xm:sqref>O69 R69 U69</xm:sqref>
        </x14:dataValidation>
        <x14:dataValidation type="list" allowBlank="1" showInputMessage="1" showErrorMessage="1" xr:uid="{00000000-0002-0000-0200-00004C010000}">
          <x14:formula1>
            <xm:f>OFFSET(Paramétrage!$L$1,1,MATCH($N$70,Paramétrage!$L$1:$Z$1,0)-1,COUNTA(OFFSET(Paramétrage!$L$1,1,MATCH($N$70,Paramétrage!$L$1:$Z$1,0)-1,1048575,1)),1)</xm:f>
          </x14:formula1>
          <xm:sqref>O70 R70 U70</xm:sqref>
        </x14:dataValidation>
        <x14:dataValidation type="list" allowBlank="1" showInputMessage="1" showErrorMessage="1" xr:uid="{00000000-0002-0000-0200-00004D010000}">
          <x14:formula1>
            <xm:f>OFFSET(Paramétrage!$L$1,1,MATCH($N$71,Paramétrage!$L$1:$Z$1,0)-1,COUNTA(OFFSET(Paramétrage!$L$1,1,MATCH($N$71,Paramétrage!$L$1:$Z$1,0)-1,1048575,1)),1)</xm:f>
          </x14:formula1>
          <xm:sqref>O71 R71 U71</xm:sqref>
        </x14:dataValidation>
        <x14:dataValidation type="list" allowBlank="1" showInputMessage="1" showErrorMessage="1" xr:uid="{00000000-0002-0000-0200-00004E010000}">
          <x14:formula1>
            <xm:f>OFFSET(Paramétrage!$L$1,1,MATCH($N$72,Paramétrage!$L$1:$Z$1,0)-1,COUNTA(OFFSET(Paramétrage!$L$1,1,MATCH($N$72,Paramétrage!$L$1:$Z$1,0)-1,1048575,1)),1)</xm:f>
          </x14:formula1>
          <xm:sqref>O72 R72 U72</xm:sqref>
        </x14:dataValidation>
        <x14:dataValidation type="list" allowBlank="1" showInputMessage="1" showErrorMessage="1" xr:uid="{00000000-0002-0000-0200-00004F010000}">
          <x14:formula1>
            <xm:f>OFFSET(Paramétrage!$L$1,1,MATCH($N$73,Paramétrage!$L$1:$Z$1,0)-1,COUNTA(OFFSET(Paramétrage!$L$1,1,MATCH($N$73,Paramétrage!$L$1:$Z$1,0)-1,1048575,1)),1)</xm:f>
          </x14:formula1>
          <xm:sqref>O73 R73 U73</xm:sqref>
        </x14:dataValidation>
        <x14:dataValidation type="list" allowBlank="1" showInputMessage="1" showErrorMessage="1" xr:uid="{00000000-0002-0000-0200-000050010000}">
          <x14:formula1>
            <xm:f>OFFSET(Paramétrage!$L$1,1,MATCH($N$74,Paramétrage!$L$1:$Z$1,0)-1,COUNTA(OFFSET(Paramétrage!$L$1,1,MATCH($N$74,Paramétrage!$L$1:$Z$1,0)-1,1048575,1)),1)</xm:f>
          </x14:formula1>
          <xm:sqref>O74 R74 U74</xm:sqref>
        </x14:dataValidation>
        <x14:dataValidation type="list" allowBlank="1" showInputMessage="1" showErrorMessage="1" xr:uid="{00000000-0002-0000-0200-000051010000}">
          <x14:formula1>
            <xm:f>OFFSET(Paramétrage!$L$1,1,MATCH($N$75,Paramétrage!$L$1:$Z$1,0)-1,COUNTA(OFFSET(Paramétrage!$L$1,1,MATCH($N$75,Paramétrage!$L$1:$Z$1,0)-1,1048575,1)),1)</xm:f>
          </x14:formula1>
          <xm:sqref>O75 R75 U75</xm:sqref>
        </x14:dataValidation>
        <x14:dataValidation type="list" allowBlank="1" showInputMessage="1" showErrorMessage="1" xr:uid="{00000000-0002-0000-0200-000052010000}">
          <x14:formula1>
            <xm:f>OFFSET(Paramétrage!$L$1,1,MATCH($N$76,Paramétrage!$L$1:$Z$1,0)-1,COUNTA(OFFSET(Paramétrage!$L$1,1,MATCH($N$76,Paramétrage!$L$1:$Z$1,0)-1,1048575,1)),1)</xm:f>
          </x14:formula1>
          <xm:sqref>O76 R76 U76</xm:sqref>
        </x14:dataValidation>
        <x14:dataValidation type="list" allowBlank="1" showInputMessage="1" showErrorMessage="1" xr:uid="{00000000-0002-0000-0200-000053010000}">
          <x14:formula1>
            <xm:f>OFFSET(Paramétrage!$L$1,1,MATCH($N$77,Paramétrage!$L$1:$Z$1,0)-1,COUNTA(OFFSET(Paramétrage!$L$1,1,MATCH($N$77,Paramétrage!$L$1:$Z$1,0)-1,1048575,1)),1)</xm:f>
          </x14:formula1>
          <xm:sqref>O77 R77 U77</xm:sqref>
        </x14:dataValidation>
        <x14:dataValidation type="list" allowBlank="1" showInputMessage="1" showErrorMessage="1" xr:uid="{00000000-0002-0000-0200-000054010000}">
          <x14:formula1>
            <xm:f>OFFSET(Paramétrage!$L$1,1,MATCH($N$78,Paramétrage!$L$1:$Z$1,0)-1,COUNTA(OFFSET(Paramétrage!$L$1,1,MATCH($N$78,Paramétrage!$L$1:$Z$1,0)-1,1048575,1)),1)</xm:f>
          </x14:formula1>
          <xm:sqref>O78 R78 U78</xm:sqref>
        </x14:dataValidation>
        <x14:dataValidation type="list" allowBlank="1" showInputMessage="1" showErrorMessage="1" xr:uid="{00000000-0002-0000-0200-000055010000}">
          <x14:formula1>
            <xm:f>OFFSET(Paramétrage!$L$1,1,MATCH($N$79,Paramétrage!$L$1:$Z$1,0)-1,COUNTA(OFFSET(Paramétrage!$L$1,1,MATCH($N$79,Paramétrage!$L$1:$Z$1,0)-1,1048575,1)),1)</xm:f>
          </x14:formula1>
          <xm:sqref>O79 R79 U79</xm:sqref>
        </x14:dataValidation>
        <x14:dataValidation type="list" allowBlank="1" showInputMessage="1" showErrorMessage="1" xr:uid="{00000000-0002-0000-0200-000056010000}">
          <x14:formula1>
            <xm:f>OFFSET(Paramétrage!$L$1,1,MATCH($N$80,Paramétrage!$L$1:$Z$1,0)-1,COUNTA(OFFSET(Paramétrage!$L$1,1,MATCH($N$80,Paramétrage!$L$1:$Z$1,0)-1,1048575,1)),1)</xm:f>
          </x14:formula1>
          <xm:sqref>O80 R80 U80</xm:sqref>
        </x14:dataValidation>
        <x14:dataValidation type="list" allowBlank="1" showInputMessage="1" showErrorMessage="1" xr:uid="{00000000-0002-0000-0200-000057010000}">
          <x14:formula1>
            <xm:f>OFFSET(Paramétrage!$L$1,1,MATCH($N$81,Paramétrage!$L$1:$Z$1,0)-1,COUNTA(OFFSET(Paramétrage!$L$1,1,MATCH($N$81,Paramétrage!$L$1:$Z$1,0)-1,1048575,1)),1)</xm:f>
          </x14:formula1>
          <xm:sqref>O81 R81 U81</xm:sqref>
        </x14:dataValidation>
        <x14:dataValidation type="list" allowBlank="1" showInputMessage="1" showErrorMessage="1" xr:uid="{00000000-0002-0000-0200-000058010000}">
          <x14:formula1>
            <xm:f>OFFSET(Paramétrage!$L$1,1,MATCH($N$82,Paramétrage!$L$1:$Z$1,0)-1,COUNTA(OFFSET(Paramétrage!$L$1,1,MATCH($N$82,Paramétrage!$L$1:$Z$1,0)-1,1048575,1)),1)</xm:f>
          </x14:formula1>
          <xm:sqref>O82 R82 U82</xm:sqref>
        </x14:dataValidation>
        <x14:dataValidation type="list" allowBlank="1" showInputMessage="1" showErrorMessage="1" xr:uid="{00000000-0002-0000-0200-000059010000}">
          <x14:formula1>
            <xm:f>OFFSET(Paramétrage!$L$1,1,MATCH($N$83,Paramétrage!$L$1:$Z$1,0)-1,COUNTA(OFFSET(Paramétrage!$L$1,1,MATCH($N$83,Paramétrage!$L$1:$Z$1,0)-1,1048575,1)),1)</xm:f>
          </x14:formula1>
          <xm:sqref>O83 R83 U83</xm:sqref>
        </x14:dataValidation>
        <x14:dataValidation type="list" allowBlank="1" showInputMessage="1" showErrorMessage="1" xr:uid="{00000000-0002-0000-0200-00005A010000}">
          <x14:formula1>
            <xm:f>OFFSET(Paramétrage!$L$1,1,MATCH($N$84,Paramétrage!$L$1:$Z$1,0)-1,COUNTA(OFFSET(Paramétrage!$L$1,1,MATCH($N$84,Paramétrage!$L$1:$Z$1,0)-1,1048575,1)),1)</xm:f>
          </x14:formula1>
          <xm:sqref>O84 R84 U84</xm:sqref>
        </x14:dataValidation>
        <x14:dataValidation type="list" allowBlank="1" showInputMessage="1" showErrorMessage="1" xr:uid="{00000000-0002-0000-0200-00005B010000}">
          <x14:formula1>
            <xm:f>OFFSET(Paramétrage!$L$1,1,MATCH($N$85,Paramétrage!$L$1:$Z$1,0)-1,COUNTA(OFFSET(Paramétrage!$L$1,1,MATCH($N$85,Paramétrage!$L$1:$Z$1,0)-1,1048575,1)),1)</xm:f>
          </x14:formula1>
          <xm:sqref>O85 R85 U85</xm:sqref>
        </x14:dataValidation>
        <x14:dataValidation type="list" allowBlank="1" showInputMessage="1" showErrorMessage="1" xr:uid="{00000000-0002-0000-0200-00005C010000}">
          <x14:formula1>
            <xm:f>OFFSET(Paramétrage!$L$1,1,MATCH($N$86,Paramétrage!$L$1:$Z$1,0)-1,COUNTA(OFFSET(Paramétrage!$L$1,1,MATCH($N$86,Paramétrage!$L$1:$Z$1,0)-1,1048575,1)),1)</xm:f>
          </x14:formula1>
          <xm:sqref>O86 R86 U86</xm:sqref>
        </x14:dataValidation>
        <x14:dataValidation type="list" allowBlank="1" showInputMessage="1" showErrorMessage="1" xr:uid="{00000000-0002-0000-0200-00005D010000}">
          <x14:formula1>
            <xm:f>OFFSET(Paramétrage!$L$1,1,MATCH($N$87,Paramétrage!$L$1:$Z$1,0)-1,COUNTA(OFFSET(Paramétrage!$L$1,1,MATCH($N$87,Paramétrage!$L$1:$Z$1,0)-1,1048575,1)),1)</xm:f>
          </x14:formula1>
          <xm:sqref>O87 R87 U87</xm:sqref>
        </x14:dataValidation>
        <x14:dataValidation type="list" allowBlank="1" showInputMessage="1" showErrorMessage="1" xr:uid="{00000000-0002-0000-0200-00005E010000}">
          <x14:formula1>
            <xm:f>OFFSET(Paramétrage!$L$1,1,MATCH($N$88,Paramétrage!$L$1:$Z$1,0)-1,COUNTA(OFFSET(Paramétrage!$L$1,1,MATCH($N$88,Paramétrage!$L$1:$Z$1,0)-1,1048575,1)),1)</xm:f>
          </x14:formula1>
          <xm:sqref>O88 R88 U88</xm:sqref>
        </x14:dataValidation>
        <x14:dataValidation type="list" allowBlank="1" showInputMessage="1" showErrorMessage="1" xr:uid="{00000000-0002-0000-0200-00005F010000}">
          <x14:formula1>
            <xm:f>OFFSET(Paramétrage!$L$1,1,MATCH($N$89,Paramétrage!$L$1:$Z$1,0)-1,COUNTA(OFFSET(Paramétrage!$L$1,1,MATCH($N$89,Paramétrage!$L$1:$Z$1,0)-1,1048575,1)),1)</xm:f>
          </x14:formula1>
          <xm:sqref>O89 R89 U89</xm:sqref>
        </x14:dataValidation>
        <x14:dataValidation type="list" allowBlank="1" showInputMessage="1" showErrorMessage="1" xr:uid="{00000000-0002-0000-0200-000060010000}">
          <x14:formula1>
            <xm:f>OFFSET(Paramétrage!$L$1,1,MATCH($N$90,Paramétrage!$L$1:$Z$1,0)-1,COUNTA(OFFSET(Paramétrage!$L$1,1,MATCH($N$90,Paramétrage!$L$1:$Z$1,0)-1,1048575,1)),1)</xm:f>
          </x14:formula1>
          <xm:sqref>O90 R90 U90</xm:sqref>
        </x14:dataValidation>
        <x14:dataValidation type="list" allowBlank="1" showInputMessage="1" showErrorMessage="1" xr:uid="{00000000-0002-0000-0200-000061010000}">
          <x14:formula1>
            <xm:f>OFFSET(Paramétrage!$L$1,1,MATCH($N$91,Paramétrage!$L$1:$Z$1,0)-1,COUNTA(OFFSET(Paramétrage!$L$1,1,MATCH($N$91,Paramétrage!$L$1:$Z$1,0)-1,1048575,1)),1)</xm:f>
          </x14:formula1>
          <xm:sqref>O91 R91 U91</xm:sqref>
        </x14:dataValidation>
        <x14:dataValidation type="list" allowBlank="1" showInputMessage="1" showErrorMessage="1" xr:uid="{00000000-0002-0000-0200-000062010000}">
          <x14:formula1>
            <xm:f>OFFSET(Paramétrage!$L$1,1,MATCH($N$92,Paramétrage!$L$1:$Z$1,0)-1,COUNTA(OFFSET(Paramétrage!$L$1,1,MATCH($N$92,Paramétrage!$L$1:$Z$1,0)-1,1048575,1)),1)</xm:f>
          </x14:formula1>
          <xm:sqref>O92 R92 U92</xm:sqref>
        </x14:dataValidation>
        <x14:dataValidation type="list" allowBlank="1" showInputMessage="1" showErrorMessage="1" xr:uid="{00000000-0002-0000-0200-000063010000}">
          <x14:formula1>
            <xm:f>OFFSET(Paramétrage!$L$1,1,MATCH($N$93,Paramétrage!$L$1:$Z$1,0)-1,COUNTA(OFFSET(Paramétrage!$L$1,1,MATCH($N$93,Paramétrage!$L$1:$Z$1,0)-1,1048575,1)),1)</xm:f>
          </x14:formula1>
          <xm:sqref>O93 R93 U93</xm:sqref>
        </x14:dataValidation>
        <x14:dataValidation type="list" allowBlank="1" showInputMessage="1" showErrorMessage="1" xr:uid="{00000000-0002-0000-0200-000064010000}">
          <x14:formula1>
            <xm:f>OFFSET(Paramétrage!$L$1,1,MATCH($N$94,Paramétrage!$L$1:$Z$1,0)-1,COUNTA(OFFSET(Paramétrage!$L$1,1,MATCH($N$94,Paramétrage!$L$1:$Z$1,0)-1,1048575,1)),1)</xm:f>
          </x14:formula1>
          <xm:sqref>O94 R94 U94</xm:sqref>
        </x14:dataValidation>
        <x14:dataValidation type="list" allowBlank="1" showInputMessage="1" showErrorMessage="1" xr:uid="{00000000-0002-0000-0200-000065010000}">
          <x14:formula1>
            <xm:f>OFFSET(Paramétrage!$L$1,1,MATCH($N$95,Paramétrage!$L$1:$Z$1,0)-1,COUNTA(OFFSET(Paramétrage!$L$1,1,MATCH($N$95,Paramétrage!$L$1:$Z$1,0)-1,1048575,1)),1)</xm:f>
          </x14:formula1>
          <xm:sqref>O95 R95 U95</xm:sqref>
        </x14:dataValidation>
        <x14:dataValidation type="list" allowBlank="1" showInputMessage="1" showErrorMessage="1" xr:uid="{00000000-0002-0000-0200-000066010000}">
          <x14:formula1>
            <xm:f>OFFSET(Paramétrage!$L$1,1,MATCH($N$96,Paramétrage!$L$1:$Z$1,0)-1,COUNTA(OFFSET(Paramétrage!$L$1,1,MATCH($N$96,Paramétrage!$L$1:$Z$1,0)-1,1048575,1)),1)</xm:f>
          </x14:formula1>
          <xm:sqref>O96 R96 U96</xm:sqref>
        </x14:dataValidation>
        <x14:dataValidation type="list" allowBlank="1" showInputMessage="1" showErrorMessage="1" xr:uid="{00000000-0002-0000-0200-000067010000}">
          <x14:formula1>
            <xm:f>OFFSET(Paramétrage!$L$1,1,MATCH($N$97,Paramétrage!$L$1:$Z$1,0)-1,COUNTA(OFFSET(Paramétrage!$L$1,1,MATCH($N$97,Paramétrage!$L$1:$Z$1,0)-1,1048575,1)),1)</xm:f>
          </x14:formula1>
          <xm:sqref>O97 R97 U97</xm:sqref>
        </x14:dataValidation>
        <x14:dataValidation type="list" allowBlank="1" showInputMessage="1" showErrorMessage="1" xr:uid="{00000000-0002-0000-0200-000068010000}">
          <x14:formula1>
            <xm:f>OFFSET(Paramétrage!$L$1,1,MATCH($N$98,Paramétrage!$L$1:$Z$1,0)-1,COUNTA(OFFSET(Paramétrage!$L$1,1,MATCH($N$98,Paramétrage!$L$1:$Z$1,0)-1,1048575,1)),1)</xm:f>
          </x14:formula1>
          <xm:sqref>O98 R98 U98</xm:sqref>
        </x14:dataValidation>
        <x14:dataValidation type="list" allowBlank="1" showInputMessage="1" showErrorMessage="1" xr:uid="{00000000-0002-0000-0200-000069010000}">
          <x14:formula1>
            <xm:f>OFFSET(Paramétrage!$L$1,1,MATCH($N$99,Paramétrage!$L$1:$Z$1,0)-1,COUNTA(OFFSET(Paramétrage!$L$1,1,MATCH($N$99,Paramétrage!$L$1:$Z$1,0)-1,1048575,1)),1)</xm:f>
          </x14:formula1>
          <xm:sqref>O99 R99 U99</xm:sqref>
        </x14:dataValidation>
        <x14:dataValidation type="list" allowBlank="1" showInputMessage="1" showErrorMessage="1" xr:uid="{00000000-0002-0000-0200-00006A010000}">
          <x14:formula1>
            <xm:f>OFFSET(Paramétrage!$L$1,1,MATCH($N$100,Paramétrage!$L$1:$Z$1,0)-1,COUNTA(OFFSET(Paramétrage!$L$1,1,MATCH($N$100,Paramétrage!$L$1:$Z$1,0)-1,1048575,1)),1)</xm:f>
          </x14:formula1>
          <xm:sqref>O100 R100 U100</xm:sqref>
        </x14:dataValidation>
        <x14:dataValidation type="list" allowBlank="1" showInputMessage="1" showErrorMessage="1" xr:uid="{00000000-0002-0000-0200-00006B010000}">
          <x14:formula1>
            <xm:f>OFFSET(Paramétrage!$L$1,1,MATCH($N$101,Paramétrage!$L$1:$Z$1,0)-1,COUNTA(OFFSET(Paramétrage!$L$1,1,MATCH($N$101,Paramétrage!$L$1:$Z$1,0)-1,1048575,1)),1)</xm:f>
          </x14:formula1>
          <xm:sqref>O101 R101 U101</xm:sqref>
        </x14:dataValidation>
        <x14:dataValidation type="list" allowBlank="1" showInputMessage="1" showErrorMessage="1" xr:uid="{00000000-0002-0000-0200-00006C010000}">
          <x14:formula1>
            <xm:f>OFFSET(Paramétrage!$L$1,1,MATCH($N$102,Paramétrage!$L$1:$Z$1,0)-1,COUNTA(OFFSET(Paramétrage!$L$1,1,MATCH($N$102,Paramétrage!$L$1:$Z$1,0)-1,1048575,1)),1)</xm:f>
          </x14:formula1>
          <xm:sqref>O102 R102 U102</xm:sqref>
        </x14:dataValidation>
        <x14:dataValidation type="list" allowBlank="1" showInputMessage="1" showErrorMessage="1" xr:uid="{00000000-0002-0000-0200-00006D010000}">
          <x14:formula1>
            <xm:f>OFFSET(Paramétrage!$L$1,1,MATCH($N$103,Paramétrage!$L$1:$Z$1,0)-1,COUNTA(OFFSET(Paramétrage!$L$1,1,MATCH($N$103,Paramétrage!$L$1:$Z$1,0)-1,1048575,1)),1)</xm:f>
          </x14:formula1>
          <xm:sqref>O103 R103 U103</xm:sqref>
        </x14:dataValidation>
        <x14:dataValidation type="list" allowBlank="1" showInputMessage="1" showErrorMessage="1" xr:uid="{00000000-0002-0000-0200-00006E010000}">
          <x14:formula1>
            <xm:f>OFFSET(Paramétrage!$L$1,1,MATCH($N$104,Paramétrage!$L$1:$Z$1,0)-1,COUNTA(OFFSET(Paramétrage!$L$1,1,MATCH($N$104,Paramétrage!$L$1:$Z$1,0)-1,1048575,1)),1)</xm:f>
          </x14:formula1>
          <xm:sqref>O104 R104 U104</xm:sqref>
        </x14:dataValidation>
        <x14:dataValidation type="list" allowBlank="1" showInputMessage="1" showErrorMessage="1" xr:uid="{00000000-0002-0000-0200-00006F010000}">
          <x14:formula1>
            <xm:f>OFFSET(Paramétrage!$L$1,1,MATCH($N$105,Paramétrage!$L$1:$Z$1,0)-1,COUNTA(OFFSET(Paramétrage!$L$1,1,MATCH($N$105,Paramétrage!$L$1:$Z$1,0)-1,1048575,1)),1)</xm:f>
          </x14:formula1>
          <xm:sqref>O105 R105 U105</xm:sqref>
        </x14:dataValidation>
        <x14:dataValidation type="list" allowBlank="1" showInputMessage="1" showErrorMessage="1" xr:uid="{00000000-0002-0000-0200-000070010000}">
          <x14:formula1>
            <xm:f>OFFSET(Paramétrage!$L$1,1,MATCH($N$106,Paramétrage!$L$1:$Z$1,0)-1,COUNTA(OFFSET(Paramétrage!$L$1,1,MATCH($N$106,Paramétrage!$L$1:$Z$1,0)-1,1048575,1)),1)</xm:f>
          </x14:formula1>
          <xm:sqref>O106 R106 U106</xm:sqref>
        </x14:dataValidation>
        <x14:dataValidation type="list" allowBlank="1" showInputMessage="1" showErrorMessage="1" xr:uid="{00000000-0002-0000-0200-000071010000}">
          <x14:formula1>
            <xm:f>OFFSET(Paramétrage!$L$1,1,MATCH($N$107,Paramétrage!$L$1:$Z$1,0)-1,COUNTA(OFFSET(Paramétrage!$L$1,1,MATCH($N$107,Paramétrage!$L$1:$Z$1,0)-1,1048575,1)),1)</xm:f>
          </x14:formula1>
          <xm:sqref>O107 R107 U107</xm:sqref>
        </x14:dataValidation>
        <x14:dataValidation type="list" allowBlank="1" showInputMessage="1" showErrorMessage="1" xr:uid="{00000000-0002-0000-0200-000072010000}">
          <x14:formula1>
            <xm:f>OFFSET(Paramétrage!$L$1,1,MATCH($N$108,Paramétrage!$L$1:$Z$1,0)-1,COUNTA(OFFSET(Paramétrage!$L$1,1,MATCH($N$108,Paramétrage!$L$1:$Z$1,0)-1,1048575,1)),1)</xm:f>
          </x14:formula1>
          <xm:sqref>O108 R108 U108</xm:sqref>
        </x14:dataValidation>
        <x14:dataValidation type="list" allowBlank="1" showInputMessage="1" showErrorMessage="1" xr:uid="{00000000-0002-0000-0200-000073010000}">
          <x14:formula1>
            <xm:f>OFFSET(Paramétrage!$L$1,1,MATCH($N$109,Paramétrage!$L$1:$Z$1,0)-1,COUNTA(OFFSET(Paramétrage!$L$1,1,MATCH($N$109,Paramétrage!$L$1:$Z$1,0)-1,1048575,1)),1)</xm:f>
          </x14:formula1>
          <xm:sqref>O109 R109 U109</xm:sqref>
        </x14:dataValidation>
        <x14:dataValidation type="list" allowBlank="1" showInputMessage="1" showErrorMessage="1" xr:uid="{00000000-0002-0000-0200-000074010000}">
          <x14:formula1>
            <xm:f>OFFSET(Paramétrage!$L$1,1,MATCH($N$110,Paramétrage!$L$1:$Z$1,0)-1,COUNTA(OFFSET(Paramétrage!$L$1,1,MATCH($N$110,Paramétrage!$L$1:$Z$1,0)-1,1048575,1)),1)</xm:f>
          </x14:formula1>
          <xm:sqref>O110 R110 U110</xm:sqref>
        </x14:dataValidation>
        <x14:dataValidation type="list" allowBlank="1" showInputMessage="1" showErrorMessage="1" xr:uid="{00000000-0002-0000-0200-000075010000}">
          <x14:formula1>
            <xm:f>OFFSET(Paramétrage!$L$1,1,MATCH($N$111,Paramétrage!$L$1:$Z$1,0)-1,COUNTA(OFFSET(Paramétrage!$L$1,1,MATCH($N$111,Paramétrage!$L$1:$Z$1,0)-1,1048575,1)),1)</xm:f>
          </x14:formula1>
          <xm:sqref>O111 R111 U111</xm:sqref>
        </x14:dataValidation>
        <x14:dataValidation type="list" allowBlank="1" showInputMessage="1" showErrorMessage="1" xr:uid="{00000000-0002-0000-0200-000076010000}">
          <x14:formula1>
            <xm:f>OFFSET(Paramétrage!$L$1,1,MATCH($N$112,Paramétrage!$L$1:$Z$1,0)-1,COUNTA(OFFSET(Paramétrage!$L$1,1,MATCH($N$112,Paramétrage!$L$1:$Z$1,0)-1,1048575,1)),1)</xm:f>
          </x14:formula1>
          <xm:sqref>O112 R112 U112</xm:sqref>
        </x14:dataValidation>
        <x14:dataValidation type="list" allowBlank="1" showInputMessage="1" showErrorMessage="1" xr:uid="{00000000-0002-0000-0200-000077010000}">
          <x14:formula1>
            <xm:f>OFFSET(Paramétrage!$L$1,1,MATCH($N$113,Paramétrage!$L$1:$Z$1,0)-1,COUNTA(OFFSET(Paramétrage!$L$1,1,MATCH($N$113,Paramétrage!$L$1:$Z$1,0)-1,1048575,1)),1)</xm:f>
          </x14:formula1>
          <xm:sqref>O113 R113 U113</xm:sqref>
        </x14:dataValidation>
        <x14:dataValidation type="list" allowBlank="1" showInputMessage="1" showErrorMessage="1" xr:uid="{00000000-0002-0000-0200-000078010000}">
          <x14:formula1>
            <xm:f>OFFSET(Paramétrage!$L$1,1,MATCH($N$114,Paramétrage!$L$1:$Z$1,0)-1,COUNTA(OFFSET(Paramétrage!$L$1,1,MATCH($N$114,Paramétrage!$L$1:$Z$1,0)-1,1048575,1)),1)</xm:f>
          </x14:formula1>
          <xm:sqref>O114 R114 U114</xm:sqref>
        </x14:dataValidation>
        <x14:dataValidation type="list" allowBlank="1" showInputMessage="1" showErrorMessage="1" xr:uid="{00000000-0002-0000-0200-000079010000}">
          <x14:formula1>
            <xm:f>OFFSET(Paramétrage!$L$1,1,MATCH($N$115,Paramétrage!$L$1:$Z$1,0)-1,COUNTA(OFFSET(Paramétrage!$L$1,1,MATCH($N$115,Paramétrage!$L$1:$Z$1,0)-1,1048575,1)),1)</xm:f>
          </x14:formula1>
          <xm:sqref>O115 R115 U115</xm:sqref>
        </x14:dataValidation>
        <x14:dataValidation type="list" allowBlank="1" showInputMessage="1" showErrorMessage="1" xr:uid="{00000000-0002-0000-0200-00007A010000}">
          <x14:formula1>
            <xm:f>OFFSET(Paramétrage!$L$1,1,MATCH($N$116,Paramétrage!$L$1:$Z$1,0)-1,COUNTA(OFFSET(Paramétrage!$L$1,1,MATCH($N$116,Paramétrage!$L$1:$Z$1,0)-1,1048575,1)),1)</xm:f>
          </x14:formula1>
          <xm:sqref>O116 R116 U116</xm:sqref>
        </x14:dataValidation>
        <x14:dataValidation type="list" allowBlank="1" showInputMessage="1" showErrorMessage="1" xr:uid="{00000000-0002-0000-0200-00007B010000}">
          <x14:formula1>
            <xm:f>OFFSET(Paramétrage!$L$1,1,MATCH($N$117,Paramétrage!$L$1:$Z$1,0)-1,COUNTA(OFFSET(Paramétrage!$L$1,1,MATCH($N$117,Paramétrage!$L$1:$Z$1,0)-1,1048575,1)),1)</xm:f>
          </x14:formula1>
          <xm:sqref>O117 R117 U117</xm:sqref>
        </x14:dataValidation>
        <x14:dataValidation type="list" allowBlank="1" showInputMessage="1" showErrorMessage="1" xr:uid="{00000000-0002-0000-0200-00007C010000}">
          <x14:formula1>
            <xm:f>OFFSET(Paramétrage!$L$1,1,MATCH($N$118,Paramétrage!$L$1:$Z$1,0)-1,COUNTA(OFFSET(Paramétrage!$L$1,1,MATCH($N$118,Paramétrage!$L$1:$Z$1,0)-1,1048575,1)),1)</xm:f>
          </x14:formula1>
          <xm:sqref>O118 R118 U118</xm:sqref>
        </x14:dataValidation>
        <x14:dataValidation type="list" allowBlank="1" showInputMessage="1" showErrorMessage="1" xr:uid="{00000000-0002-0000-0200-00007D010000}">
          <x14:formula1>
            <xm:f>OFFSET(Paramétrage!$L$1,1,MATCH($N$119,Paramétrage!$L$1:$Z$1,0)-1,COUNTA(OFFSET(Paramétrage!$L$1,1,MATCH($N$119,Paramétrage!$L$1:$Z$1,0)-1,1048575,1)),1)</xm:f>
          </x14:formula1>
          <xm:sqref>O119 R119 U119</xm:sqref>
        </x14:dataValidation>
        <x14:dataValidation type="list" allowBlank="1" showInputMessage="1" showErrorMessage="1" xr:uid="{00000000-0002-0000-0200-00007E010000}">
          <x14:formula1>
            <xm:f>OFFSET(Paramétrage!$L$1,1,MATCH($N$120,Paramétrage!$L$1:$Z$1,0)-1,COUNTA(OFFSET(Paramétrage!$L$1,1,MATCH($N$120,Paramétrage!$L$1:$Z$1,0)-1,1048575,1)),1)</xm:f>
          </x14:formula1>
          <xm:sqref>O120 R120 U120</xm:sqref>
        </x14:dataValidation>
        <x14:dataValidation type="list" allowBlank="1" showInputMessage="1" showErrorMessage="1" xr:uid="{00000000-0002-0000-0200-00007F010000}">
          <x14:formula1>
            <xm:f>OFFSET(Paramétrage!$L$1,1,MATCH($N$121,Paramétrage!$L$1:$Z$1,0)-1,COUNTA(OFFSET(Paramétrage!$L$1,1,MATCH($N$121,Paramétrage!$L$1:$Z$1,0)-1,1048575,1)),1)</xm:f>
          </x14:formula1>
          <xm:sqref>O121 R121 U121</xm:sqref>
        </x14:dataValidation>
        <x14:dataValidation type="list" allowBlank="1" showInputMessage="1" showErrorMessage="1" xr:uid="{00000000-0002-0000-0200-000080010000}">
          <x14:formula1>
            <xm:f>OFFSET(Paramétrage!$L$1,1,MATCH($N$122,Paramétrage!$L$1:$Z$1,0)-1,COUNTA(OFFSET(Paramétrage!$L$1,1,MATCH($N$122,Paramétrage!$L$1:$Z$1,0)-1,1048575,1)),1)</xm:f>
          </x14:formula1>
          <xm:sqref>O122 R122 U122</xm:sqref>
        </x14:dataValidation>
        <x14:dataValidation type="list" allowBlank="1" showInputMessage="1" showErrorMessage="1" xr:uid="{00000000-0002-0000-0200-000081010000}">
          <x14:formula1>
            <xm:f>OFFSET(Paramétrage!$L$1,1,MATCH($N$123,Paramétrage!$L$1:$Z$1,0)-1,COUNTA(OFFSET(Paramétrage!$L$1,1,MATCH($N$123,Paramétrage!$L$1:$Z$1,0)-1,1048575,1)),1)</xm:f>
          </x14:formula1>
          <xm:sqref>O123 R123 U123</xm:sqref>
        </x14:dataValidation>
        <x14:dataValidation type="list" allowBlank="1" showInputMessage="1" showErrorMessage="1" xr:uid="{00000000-0002-0000-0200-000082010000}">
          <x14:formula1>
            <xm:f>OFFSET(Paramétrage!$L$1,1,MATCH($N$124,Paramétrage!$L$1:$Z$1,0)-1,COUNTA(OFFSET(Paramétrage!$L$1,1,MATCH($N$124,Paramétrage!$L$1:$Z$1,0)-1,1048575,1)),1)</xm:f>
          </x14:formula1>
          <xm:sqref>O124 R124 U124</xm:sqref>
        </x14:dataValidation>
        <x14:dataValidation type="list" allowBlank="1" showInputMessage="1" showErrorMessage="1" xr:uid="{00000000-0002-0000-0200-000083010000}">
          <x14:formula1>
            <xm:f>OFFSET(Paramétrage!$L$1,1,MATCH($N$125,Paramétrage!$L$1:$Z$1,0)-1,COUNTA(OFFSET(Paramétrage!$L$1,1,MATCH($N$125,Paramétrage!$L$1:$Z$1,0)-1,1048575,1)),1)</xm:f>
          </x14:formula1>
          <xm:sqref>O125 R125 U125</xm:sqref>
        </x14:dataValidation>
        <x14:dataValidation type="list" allowBlank="1" showInputMessage="1" showErrorMessage="1" xr:uid="{00000000-0002-0000-0200-000084010000}">
          <x14:formula1>
            <xm:f>OFFSET(Paramétrage!$L$1,1,MATCH($N$126,Paramétrage!$L$1:$Z$1,0)-1,COUNTA(OFFSET(Paramétrage!$L$1,1,MATCH($N$126,Paramétrage!$L$1:$Z$1,0)-1,1048575,1)),1)</xm:f>
          </x14:formula1>
          <xm:sqref>O126 R126 U126</xm:sqref>
        </x14:dataValidation>
        <x14:dataValidation type="list" allowBlank="1" showInputMessage="1" showErrorMessage="1" xr:uid="{00000000-0002-0000-0200-000085010000}">
          <x14:formula1>
            <xm:f>OFFSET(Paramétrage!$L$1,1,MATCH($N$127,Paramétrage!$L$1:$Z$1,0)-1,COUNTA(OFFSET(Paramétrage!$L$1,1,MATCH($N$127,Paramétrage!$L$1:$Z$1,0)-1,1048575,1)),1)</xm:f>
          </x14:formula1>
          <xm:sqref>O127 R127 U127</xm:sqref>
        </x14:dataValidation>
        <x14:dataValidation type="list" allowBlank="1" showInputMessage="1" showErrorMessage="1" xr:uid="{00000000-0002-0000-0200-000086010000}">
          <x14:formula1>
            <xm:f>OFFSET(Paramétrage!$L$1,1,MATCH($N$128,Paramétrage!$L$1:$Z$1,0)-1,COUNTA(OFFSET(Paramétrage!$L$1,1,MATCH($N$128,Paramétrage!$L$1:$Z$1,0)-1,1048575,1)),1)</xm:f>
          </x14:formula1>
          <xm:sqref>O128 R128 U128</xm:sqref>
        </x14:dataValidation>
        <x14:dataValidation type="list" allowBlank="1" showInputMessage="1" showErrorMessage="1" xr:uid="{00000000-0002-0000-0200-000087010000}">
          <x14:formula1>
            <xm:f>OFFSET(Paramétrage!$L$1,1,MATCH($N$129,Paramétrage!$L$1:$Z$1,0)-1,COUNTA(OFFSET(Paramétrage!$L$1,1,MATCH($N$129,Paramétrage!$L$1:$Z$1,0)-1,1048575,1)),1)</xm:f>
          </x14:formula1>
          <xm:sqref>O129 R129 U129</xm:sqref>
        </x14:dataValidation>
        <x14:dataValidation type="list" allowBlank="1" showInputMessage="1" showErrorMessage="1" xr:uid="{00000000-0002-0000-0200-000088010000}">
          <x14:formula1>
            <xm:f>OFFSET(Paramétrage!$L$1,1,MATCH($N$130,Paramétrage!$L$1:$Z$1,0)-1,COUNTA(OFFSET(Paramétrage!$L$1,1,MATCH($N$130,Paramétrage!$L$1:$Z$1,0)-1,1048575,1)),1)</xm:f>
          </x14:formula1>
          <xm:sqref>O130 R130 U130</xm:sqref>
        </x14:dataValidation>
        <x14:dataValidation type="list" allowBlank="1" showInputMessage="1" showErrorMessage="1" xr:uid="{00000000-0002-0000-0200-000089010000}">
          <x14:formula1>
            <xm:f>OFFSET(Paramétrage!$L$1,1,MATCH($N$131,Paramétrage!$L$1:$Z$1,0)-1,COUNTA(OFFSET(Paramétrage!$L$1,1,MATCH($N$131,Paramétrage!$L$1:$Z$1,0)-1,1048575,1)),1)</xm:f>
          </x14:formula1>
          <xm:sqref>O131 R131 U131</xm:sqref>
        </x14:dataValidation>
        <x14:dataValidation type="list" allowBlank="1" showInputMessage="1" showErrorMessage="1" xr:uid="{00000000-0002-0000-0200-00008A010000}">
          <x14:formula1>
            <xm:f>OFFSET(Paramétrage!$L$1,1,MATCH($N$132,Paramétrage!$L$1:$Z$1,0)-1,COUNTA(OFFSET(Paramétrage!$L$1,1,MATCH($N$132,Paramétrage!$L$1:$Z$1,0)-1,1048575,1)),1)</xm:f>
          </x14:formula1>
          <xm:sqref>O132 R132 U132</xm:sqref>
        </x14:dataValidation>
        <x14:dataValidation type="list" allowBlank="1" showInputMessage="1" showErrorMessage="1" xr:uid="{00000000-0002-0000-0200-00008B010000}">
          <x14:formula1>
            <xm:f>OFFSET(Paramétrage!$L$1,1,MATCH($N$133,Paramétrage!$L$1:$Z$1,0)-1,COUNTA(OFFSET(Paramétrage!$L$1,1,MATCH($N$133,Paramétrage!$L$1:$Z$1,0)-1,1048575,1)),1)</xm:f>
          </x14:formula1>
          <xm:sqref>O133 R133 U133</xm:sqref>
        </x14:dataValidation>
        <x14:dataValidation type="list" allowBlank="1" showInputMessage="1" showErrorMessage="1" xr:uid="{00000000-0002-0000-0200-00008C010000}">
          <x14:formula1>
            <xm:f>OFFSET(Paramétrage!$L$1,1,MATCH($N$134,Paramétrage!$L$1:$Z$1,0)-1,COUNTA(OFFSET(Paramétrage!$L$1,1,MATCH($N$134,Paramétrage!$L$1:$Z$1,0)-1,1048575,1)),1)</xm:f>
          </x14:formula1>
          <xm:sqref>O134 R134 U134</xm:sqref>
        </x14:dataValidation>
        <x14:dataValidation type="list" allowBlank="1" showInputMessage="1" showErrorMessage="1" xr:uid="{00000000-0002-0000-0200-00008D010000}">
          <x14:formula1>
            <xm:f>OFFSET(Paramétrage!$L$1,1,MATCH($N$135,Paramétrage!$L$1:$Z$1,0)-1,COUNTA(OFFSET(Paramétrage!$L$1,1,MATCH($N$135,Paramétrage!$L$1:$Z$1,0)-1,1048575,1)),1)</xm:f>
          </x14:formula1>
          <xm:sqref>O135 R135 U135</xm:sqref>
        </x14:dataValidation>
        <x14:dataValidation type="list" allowBlank="1" showInputMessage="1" showErrorMessage="1" xr:uid="{00000000-0002-0000-0200-00008E010000}">
          <x14:formula1>
            <xm:f>OFFSET(Paramétrage!$L$1,1,MATCH($N$136,Paramétrage!$L$1:$Z$1,0)-1,COUNTA(OFFSET(Paramétrage!$L$1,1,MATCH($N$136,Paramétrage!$L$1:$Z$1,0)-1,1048575,1)),1)</xm:f>
          </x14:formula1>
          <xm:sqref>O136 R136 U136</xm:sqref>
        </x14:dataValidation>
        <x14:dataValidation type="list" allowBlank="1" showInputMessage="1" showErrorMessage="1" xr:uid="{00000000-0002-0000-0200-00008F010000}">
          <x14:formula1>
            <xm:f>OFFSET(Paramétrage!$L$1,1,MATCH($N$137,Paramétrage!$L$1:$Z$1,0)-1,COUNTA(OFFSET(Paramétrage!$L$1,1,MATCH($N$137,Paramétrage!$L$1:$Z$1,0)-1,1048575,1)),1)</xm:f>
          </x14:formula1>
          <xm:sqref>O137 R137 U137</xm:sqref>
        </x14:dataValidation>
        <x14:dataValidation type="list" allowBlank="1" showInputMessage="1" showErrorMessage="1" xr:uid="{00000000-0002-0000-0200-000090010000}">
          <x14:formula1>
            <xm:f>OFFSET(Paramétrage!$L$1,1,MATCH($N$138,Paramétrage!$L$1:$Z$1,0)-1,COUNTA(OFFSET(Paramétrage!$L$1,1,MATCH($N$138,Paramétrage!$L$1:$Z$1,0)-1,1048575,1)),1)</xm:f>
          </x14:formula1>
          <xm:sqref>O138 R138 U138</xm:sqref>
        </x14:dataValidation>
        <x14:dataValidation type="list" allowBlank="1" showInputMessage="1" showErrorMessage="1" xr:uid="{00000000-0002-0000-0200-000091010000}">
          <x14:formula1>
            <xm:f>OFFSET(Paramétrage!$L$1,1,MATCH($N$139,Paramétrage!$L$1:$Z$1,0)-1,COUNTA(OFFSET(Paramétrage!$L$1,1,MATCH($N$139,Paramétrage!$L$1:$Z$1,0)-1,1048575,1)),1)</xm:f>
          </x14:formula1>
          <xm:sqref>O139 R139 U139</xm:sqref>
        </x14:dataValidation>
        <x14:dataValidation type="list" allowBlank="1" showInputMessage="1" showErrorMessage="1" xr:uid="{00000000-0002-0000-0200-000092010000}">
          <x14:formula1>
            <xm:f>OFFSET(Paramétrage!$L$1,1,MATCH($N$140,Paramétrage!$L$1:$Z$1,0)-1,COUNTA(OFFSET(Paramétrage!$L$1,1,MATCH($N$140,Paramétrage!$L$1:$Z$1,0)-1,1048575,1)),1)</xm:f>
          </x14:formula1>
          <xm:sqref>O140 R140 U140</xm:sqref>
        </x14:dataValidation>
        <x14:dataValidation type="list" allowBlank="1" showInputMessage="1" showErrorMessage="1" xr:uid="{00000000-0002-0000-0200-000093010000}">
          <x14:formula1>
            <xm:f>OFFSET(Paramétrage!$L$1,1,MATCH($N$141,Paramétrage!$L$1:$Z$1,0)-1,COUNTA(OFFSET(Paramétrage!$L$1,1,MATCH($N$141,Paramétrage!$L$1:$Z$1,0)-1,1048575,1)),1)</xm:f>
          </x14:formula1>
          <xm:sqref>O141 R141 U141</xm:sqref>
        </x14:dataValidation>
        <x14:dataValidation type="list" allowBlank="1" showInputMessage="1" showErrorMessage="1" xr:uid="{00000000-0002-0000-0200-000094010000}">
          <x14:formula1>
            <xm:f>OFFSET(Paramétrage!$L$1,1,MATCH($N$142,Paramétrage!$L$1:$Z$1,0)-1,COUNTA(OFFSET(Paramétrage!$L$1,1,MATCH($N$142,Paramétrage!$L$1:$Z$1,0)-1,1048575,1)),1)</xm:f>
          </x14:formula1>
          <xm:sqref>O142 R142 U142</xm:sqref>
        </x14:dataValidation>
        <x14:dataValidation type="list" allowBlank="1" showInputMessage="1" showErrorMessage="1" xr:uid="{00000000-0002-0000-0200-000095010000}">
          <x14:formula1>
            <xm:f>OFFSET(Paramétrage!$L$1,1,MATCH($N$143,Paramétrage!$L$1:$Z$1,0)-1,COUNTA(OFFSET(Paramétrage!$L$1,1,MATCH($N$143,Paramétrage!$L$1:$Z$1,0)-1,1048575,1)),1)</xm:f>
          </x14:formula1>
          <xm:sqref>O143 R143 U143</xm:sqref>
        </x14:dataValidation>
        <x14:dataValidation type="list" allowBlank="1" showInputMessage="1" showErrorMessage="1" xr:uid="{00000000-0002-0000-0200-000096010000}">
          <x14:formula1>
            <xm:f>OFFSET(Paramétrage!$L$1,1,MATCH($N$144,Paramétrage!$L$1:$Z$1,0)-1,COUNTA(OFFSET(Paramétrage!$L$1,1,MATCH($N$144,Paramétrage!$L$1:$Z$1,0)-1,1048575,1)),1)</xm:f>
          </x14:formula1>
          <xm:sqref>O144 R144 U144</xm:sqref>
        </x14:dataValidation>
        <x14:dataValidation type="list" allowBlank="1" showInputMessage="1" showErrorMessage="1" xr:uid="{00000000-0002-0000-0200-000097010000}">
          <x14:formula1>
            <xm:f>OFFSET(Paramétrage!$L$1,1,MATCH($N$145,Paramétrage!$L$1:$Z$1,0)-1,COUNTA(OFFSET(Paramétrage!$L$1,1,MATCH($N$145,Paramétrage!$L$1:$Z$1,0)-1,1048575,1)),1)</xm:f>
          </x14:formula1>
          <xm:sqref>O145 R145 U145</xm:sqref>
        </x14:dataValidation>
        <x14:dataValidation type="list" allowBlank="1" showInputMessage="1" showErrorMessage="1" xr:uid="{00000000-0002-0000-0200-000098010000}">
          <x14:formula1>
            <xm:f>OFFSET(Paramétrage!$L$1,1,MATCH($N$146,Paramétrage!$L$1:$Z$1,0)-1,COUNTA(OFFSET(Paramétrage!$L$1,1,MATCH($N$146,Paramétrage!$L$1:$Z$1,0)-1,1048575,1)),1)</xm:f>
          </x14:formula1>
          <xm:sqref>O146 R146 U146</xm:sqref>
        </x14:dataValidation>
        <x14:dataValidation type="list" allowBlank="1" showInputMessage="1" showErrorMessage="1" xr:uid="{00000000-0002-0000-0200-000099010000}">
          <x14:formula1>
            <xm:f>OFFSET(Paramétrage!$L$1,1,MATCH($N$147,Paramétrage!$L$1:$Z$1,0)-1,COUNTA(OFFSET(Paramétrage!$L$1,1,MATCH($N$147,Paramétrage!$L$1:$Z$1,0)-1,1048575,1)),1)</xm:f>
          </x14:formula1>
          <xm:sqref>O147 R147 U147</xm:sqref>
        </x14:dataValidation>
        <x14:dataValidation type="list" allowBlank="1" showInputMessage="1" showErrorMessage="1" xr:uid="{00000000-0002-0000-0200-00009A010000}">
          <x14:formula1>
            <xm:f>OFFSET(Paramétrage!$L$1,1,MATCH($N$148,Paramétrage!$L$1:$Z$1,0)-1,COUNTA(OFFSET(Paramétrage!$L$1,1,MATCH($N$148,Paramétrage!$L$1:$Z$1,0)-1,1048575,1)),1)</xm:f>
          </x14:formula1>
          <xm:sqref>O148 R148 U148</xm:sqref>
        </x14:dataValidation>
        <x14:dataValidation type="list" allowBlank="1" showInputMessage="1" showErrorMessage="1" xr:uid="{00000000-0002-0000-0200-00009B010000}">
          <x14:formula1>
            <xm:f>OFFSET(Paramétrage!$L$1,1,MATCH($N$149,Paramétrage!$L$1:$Z$1,0)-1,COUNTA(OFFSET(Paramétrage!$L$1,1,MATCH($N$149,Paramétrage!$L$1:$Z$1,0)-1,1048575,1)),1)</xm:f>
          </x14:formula1>
          <xm:sqref>O149 R149 U149</xm:sqref>
        </x14:dataValidation>
        <x14:dataValidation type="list" allowBlank="1" showInputMessage="1" showErrorMessage="1" xr:uid="{00000000-0002-0000-0200-00009C010000}">
          <x14:formula1>
            <xm:f>OFFSET(Paramétrage!$L$1,1,MATCH($N$150,Paramétrage!$L$1:$Z$1,0)-1,COUNTA(OFFSET(Paramétrage!$L$1,1,MATCH($N$150,Paramétrage!$L$1:$Z$1,0)-1,1048575,1)),1)</xm:f>
          </x14:formula1>
          <xm:sqref>O150 R150 U150</xm:sqref>
        </x14:dataValidation>
        <x14:dataValidation type="list" allowBlank="1" showInputMessage="1" showErrorMessage="1" xr:uid="{00000000-0002-0000-0200-00009D010000}">
          <x14:formula1>
            <xm:f>OFFSET(Paramétrage!$L$1,1,MATCH($N$151,Paramétrage!$L$1:$Z$1,0)-1,COUNTA(OFFSET(Paramétrage!$L$1,1,MATCH($N$151,Paramétrage!$L$1:$Z$1,0)-1,1048575,1)),1)</xm:f>
          </x14:formula1>
          <xm:sqref>O151 R151 U151</xm:sqref>
        </x14:dataValidation>
        <x14:dataValidation type="list" allowBlank="1" showInputMessage="1" showErrorMessage="1" xr:uid="{00000000-0002-0000-0200-00009E010000}">
          <x14:formula1>
            <xm:f>OFFSET(Paramétrage!$L$1,1,MATCH($N$152,Paramétrage!$L$1:$Z$1,0)-1,COUNTA(OFFSET(Paramétrage!$L$1,1,MATCH($N$152,Paramétrage!$L$1:$Z$1,0)-1,1048575,1)),1)</xm:f>
          </x14:formula1>
          <xm:sqref>O152 R152 U152</xm:sqref>
        </x14:dataValidation>
        <x14:dataValidation type="list" allowBlank="1" showInputMessage="1" showErrorMessage="1" xr:uid="{00000000-0002-0000-0200-00009F010000}">
          <x14:formula1>
            <xm:f>OFFSET(Paramétrage!$L$1,1,MATCH($N$153,Paramétrage!$L$1:$Z$1,0)-1,COUNTA(OFFSET(Paramétrage!$L$1,1,MATCH($N$153,Paramétrage!$L$1:$Z$1,0)-1,1048575,1)),1)</xm:f>
          </x14:formula1>
          <xm:sqref>O153 R153 U153</xm:sqref>
        </x14:dataValidation>
        <x14:dataValidation type="list" allowBlank="1" showInputMessage="1" showErrorMessage="1" xr:uid="{00000000-0002-0000-0200-0000A0010000}">
          <x14:formula1>
            <xm:f>OFFSET(Paramétrage!$L$1,1,MATCH($N$154,Paramétrage!$L$1:$Z$1,0)-1,COUNTA(OFFSET(Paramétrage!$L$1,1,MATCH($N$154,Paramétrage!$L$1:$Z$1,0)-1,1048575,1)),1)</xm:f>
          </x14:formula1>
          <xm:sqref>O154 R154 U154</xm:sqref>
        </x14:dataValidation>
        <x14:dataValidation type="list" allowBlank="1" showInputMessage="1" showErrorMessage="1" xr:uid="{00000000-0002-0000-0200-0000A1010000}">
          <x14:formula1>
            <xm:f>OFFSET(Paramétrage!$L$1,1,MATCH($N$155,Paramétrage!$L$1:$Z$1,0)-1,COUNTA(OFFSET(Paramétrage!$L$1,1,MATCH($N$155,Paramétrage!$L$1:$Z$1,0)-1,1048575,1)),1)</xm:f>
          </x14:formula1>
          <xm:sqref>O155 R155 U155</xm:sqref>
        </x14:dataValidation>
        <x14:dataValidation type="list" allowBlank="1" showInputMessage="1" showErrorMessage="1" xr:uid="{00000000-0002-0000-0200-0000A2010000}">
          <x14:formula1>
            <xm:f>OFFSET(Paramétrage!$L$1,1,MATCH($N$156,Paramétrage!$L$1:$Z$1,0)-1,COUNTA(OFFSET(Paramétrage!$L$1,1,MATCH($N$156,Paramétrage!$L$1:$Z$1,0)-1,1048575,1)),1)</xm:f>
          </x14:formula1>
          <xm:sqref>O156 R156 U156</xm:sqref>
        </x14:dataValidation>
        <x14:dataValidation type="list" allowBlank="1" showInputMessage="1" showErrorMessage="1" xr:uid="{00000000-0002-0000-0200-0000A3010000}">
          <x14:formula1>
            <xm:f>OFFSET(Paramétrage!$L$1,1,MATCH($N$157,Paramétrage!$L$1:$Z$1,0)-1,COUNTA(OFFSET(Paramétrage!$L$1,1,MATCH($N$157,Paramétrage!$L$1:$Z$1,0)-1,1048575,1)),1)</xm:f>
          </x14:formula1>
          <xm:sqref>O157 R157 U157</xm:sqref>
        </x14:dataValidation>
        <x14:dataValidation type="list" allowBlank="1" showInputMessage="1" showErrorMessage="1" xr:uid="{00000000-0002-0000-0200-0000A4010000}">
          <x14:formula1>
            <xm:f>OFFSET(Paramétrage!$L$1,1,MATCH($N$158,Paramétrage!$L$1:$Z$1,0)-1,COUNTA(OFFSET(Paramétrage!$L$1,1,MATCH($N$158,Paramétrage!$L$1:$Z$1,0)-1,1048575,1)),1)</xm:f>
          </x14:formula1>
          <xm:sqref>O158 R158 U158</xm:sqref>
        </x14:dataValidation>
        <x14:dataValidation type="list" allowBlank="1" showInputMessage="1" showErrorMessage="1" xr:uid="{00000000-0002-0000-0200-0000A5010000}">
          <x14:formula1>
            <xm:f>OFFSET(Paramétrage!$L$1,1,MATCH($N$159,Paramétrage!$L$1:$Z$1,0)-1,COUNTA(OFFSET(Paramétrage!$L$1,1,MATCH($N$159,Paramétrage!$L$1:$Z$1,0)-1,1048575,1)),1)</xm:f>
          </x14:formula1>
          <xm:sqref>O159 R159 U159</xm:sqref>
        </x14:dataValidation>
        <x14:dataValidation type="list" allowBlank="1" showInputMessage="1" showErrorMessage="1" xr:uid="{00000000-0002-0000-0200-0000A6010000}">
          <x14:formula1>
            <xm:f>OFFSET(Paramétrage!$L$1,1,MATCH($N$160,Paramétrage!$L$1:$Z$1,0)-1,COUNTA(OFFSET(Paramétrage!$L$1,1,MATCH($N$160,Paramétrage!$L$1:$Z$1,0)-1,1048575,1)),1)</xm:f>
          </x14:formula1>
          <xm:sqref>O160 R160 U160</xm:sqref>
        </x14:dataValidation>
        <x14:dataValidation type="list" allowBlank="1" showInputMessage="1" showErrorMessage="1" xr:uid="{00000000-0002-0000-0200-0000A7010000}">
          <x14:formula1>
            <xm:f>OFFSET(Paramétrage!$L$1,1,MATCH($N$161,Paramétrage!$L$1:$Z$1,0)-1,COUNTA(OFFSET(Paramétrage!$L$1,1,MATCH($N$161,Paramétrage!$L$1:$Z$1,0)-1,1048575,1)),1)</xm:f>
          </x14:formula1>
          <xm:sqref>O161 R161 U161</xm:sqref>
        </x14:dataValidation>
        <x14:dataValidation type="list" allowBlank="1" showInputMessage="1" showErrorMessage="1" xr:uid="{00000000-0002-0000-0200-0000A8010000}">
          <x14:formula1>
            <xm:f>OFFSET(Paramétrage!$L$1,1,MATCH($N$162,Paramétrage!$L$1:$Z$1,0)-1,COUNTA(OFFSET(Paramétrage!$L$1,1,MATCH($N$162,Paramétrage!$L$1:$Z$1,0)-1,1048575,1)),1)</xm:f>
          </x14:formula1>
          <xm:sqref>O162 R162 U162</xm:sqref>
        </x14:dataValidation>
        <x14:dataValidation type="list" allowBlank="1" showInputMessage="1" showErrorMessage="1" xr:uid="{00000000-0002-0000-0200-0000A9010000}">
          <x14:formula1>
            <xm:f>OFFSET(Paramétrage!$L$1,1,MATCH($N$163,Paramétrage!$L$1:$Z$1,0)-1,COUNTA(OFFSET(Paramétrage!$L$1,1,MATCH($N$163,Paramétrage!$L$1:$Z$1,0)-1,1048575,1)),1)</xm:f>
          </x14:formula1>
          <xm:sqref>O163 R163 U163</xm:sqref>
        </x14:dataValidation>
        <x14:dataValidation type="list" allowBlank="1" showInputMessage="1" showErrorMessage="1" xr:uid="{00000000-0002-0000-0200-0000AA010000}">
          <x14:formula1>
            <xm:f>OFFSET(Paramétrage!$L$1,1,MATCH($N$164,Paramétrage!$L$1:$Z$1,0)-1,COUNTA(OFFSET(Paramétrage!$L$1,1,MATCH($N$164,Paramétrage!$L$1:$Z$1,0)-1,1048575,1)),1)</xm:f>
          </x14:formula1>
          <xm:sqref>O164 R164 U164</xm:sqref>
        </x14:dataValidation>
        <x14:dataValidation type="list" allowBlank="1" showInputMessage="1" showErrorMessage="1" xr:uid="{00000000-0002-0000-0200-0000AB010000}">
          <x14:formula1>
            <xm:f>OFFSET(Paramétrage!$L$1,1,MATCH($N$165,Paramétrage!$L$1:$Z$1,0)-1,COUNTA(OFFSET(Paramétrage!$L$1,1,MATCH($N$165,Paramétrage!$L$1:$Z$1,0)-1,1048575,1)),1)</xm:f>
          </x14:formula1>
          <xm:sqref>O165 R165 U165</xm:sqref>
        </x14:dataValidation>
        <x14:dataValidation type="list" allowBlank="1" showInputMessage="1" showErrorMessage="1" xr:uid="{00000000-0002-0000-0200-0000AC010000}">
          <x14:formula1>
            <xm:f>OFFSET(Paramétrage!$L$1,1,MATCH($N$166,Paramétrage!$L$1:$Z$1,0)-1,COUNTA(OFFSET(Paramétrage!$L$1,1,MATCH($N$166,Paramétrage!$L$1:$Z$1,0)-1,1048575,1)),1)</xm:f>
          </x14:formula1>
          <xm:sqref>O166 R166 U166</xm:sqref>
        </x14:dataValidation>
        <x14:dataValidation type="list" allowBlank="1" showInputMessage="1" showErrorMessage="1" xr:uid="{00000000-0002-0000-0200-0000AD010000}">
          <x14:formula1>
            <xm:f>OFFSET(Paramétrage!$L$1,1,MATCH($N$167,Paramétrage!$L$1:$Z$1,0)-1,COUNTA(OFFSET(Paramétrage!$L$1,1,MATCH($N$167,Paramétrage!$L$1:$Z$1,0)-1,1048575,1)),1)</xm:f>
          </x14:formula1>
          <xm:sqref>O167 R167 U167</xm:sqref>
        </x14:dataValidation>
        <x14:dataValidation type="list" allowBlank="1" showInputMessage="1" showErrorMessage="1" xr:uid="{00000000-0002-0000-0200-0000AE010000}">
          <x14:formula1>
            <xm:f>OFFSET(Paramétrage!$L$1,1,MATCH($N$168,Paramétrage!$L$1:$Z$1,0)-1,COUNTA(OFFSET(Paramétrage!$L$1,1,MATCH($N$168,Paramétrage!$L$1:$Z$1,0)-1,1048575,1)),1)</xm:f>
          </x14:formula1>
          <xm:sqref>O168 R168 U168</xm:sqref>
        </x14:dataValidation>
        <x14:dataValidation type="list" allowBlank="1" showInputMessage="1" showErrorMessage="1" xr:uid="{00000000-0002-0000-0200-0000AF010000}">
          <x14:formula1>
            <xm:f>OFFSET(Paramétrage!$L$1,1,MATCH($N$169,Paramétrage!$L$1:$Z$1,0)-1,COUNTA(OFFSET(Paramétrage!$L$1,1,MATCH($N$169,Paramétrage!$L$1:$Z$1,0)-1,1048575,1)),1)</xm:f>
          </x14:formula1>
          <xm:sqref>O169 R169 U169</xm:sqref>
        </x14:dataValidation>
        <x14:dataValidation type="list" allowBlank="1" showInputMessage="1" showErrorMessage="1" xr:uid="{00000000-0002-0000-0200-0000B0010000}">
          <x14:formula1>
            <xm:f>OFFSET(Paramétrage!$L$1,1,MATCH($N$170,Paramétrage!$L$1:$Z$1,0)-1,COUNTA(OFFSET(Paramétrage!$L$1,1,MATCH($N$170,Paramétrage!$L$1:$Z$1,0)-1,1048575,1)),1)</xm:f>
          </x14:formula1>
          <xm:sqref>O170 R170 U170</xm:sqref>
        </x14:dataValidation>
        <x14:dataValidation type="list" allowBlank="1" showInputMessage="1" showErrorMessage="1" xr:uid="{00000000-0002-0000-0200-0000B1010000}">
          <x14:formula1>
            <xm:f>OFFSET(Paramétrage!$L$1,1,MATCH($N$171,Paramétrage!$L$1:$Z$1,0)-1,COUNTA(OFFSET(Paramétrage!$L$1,1,MATCH($N$171,Paramétrage!$L$1:$Z$1,0)-1,1048575,1)),1)</xm:f>
          </x14:formula1>
          <xm:sqref>O171 R171 U171</xm:sqref>
        </x14:dataValidation>
        <x14:dataValidation type="list" allowBlank="1" showInputMessage="1" showErrorMessage="1" xr:uid="{00000000-0002-0000-0200-0000B2010000}">
          <x14:formula1>
            <xm:f>OFFSET(Paramétrage!$L$1,1,MATCH($N$172,Paramétrage!$L$1:$Z$1,0)-1,COUNTA(OFFSET(Paramétrage!$L$1,1,MATCH($N$172,Paramétrage!$L$1:$Z$1,0)-1,1048575,1)),1)</xm:f>
          </x14:formula1>
          <xm:sqref>O172 R172 U172</xm:sqref>
        </x14:dataValidation>
        <x14:dataValidation type="list" allowBlank="1" showInputMessage="1" showErrorMessage="1" xr:uid="{00000000-0002-0000-0200-0000B3010000}">
          <x14:formula1>
            <xm:f>OFFSET(Paramétrage!$L$1,1,MATCH($N$173,Paramétrage!$L$1:$Z$1,0)-1,COUNTA(OFFSET(Paramétrage!$L$1,1,MATCH($N$173,Paramétrage!$L$1:$Z$1,0)-1,1048575,1)),1)</xm:f>
          </x14:formula1>
          <xm:sqref>O173 R173 U173</xm:sqref>
        </x14:dataValidation>
        <x14:dataValidation type="list" allowBlank="1" showInputMessage="1" showErrorMessage="1" xr:uid="{00000000-0002-0000-0200-0000B4010000}">
          <x14:formula1>
            <xm:f>OFFSET(Paramétrage!$L$1,1,MATCH($N$174,Paramétrage!$L$1:$Z$1,0)-1,COUNTA(OFFSET(Paramétrage!$L$1,1,MATCH($N$174,Paramétrage!$L$1:$Z$1,0)-1,1048575,1)),1)</xm:f>
          </x14:formula1>
          <xm:sqref>O174 R174 U174</xm:sqref>
        </x14:dataValidation>
        <x14:dataValidation type="list" allowBlank="1" showInputMessage="1" showErrorMessage="1" xr:uid="{00000000-0002-0000-0200-0000B5010000}">
          <x14:formula1>
            <xm:f>OFFSET(Paramétrage!$L$1,1,MATCH($N$175,Paramétrage!$L$1:$Z$1,0)-1,COUNTA(OFFSET(Paramétrage!$L$1,1,MATCH($N$175,Paramétrage!$L$1:$Z$1,0)-1,1048575,1)),1)</xm:f>
          </x14:formula1>
          <xm:sqref>O175 R175 U175</xm:sqref>
        </x14:dataValidation>
        <x14:dataValidation type="list" allowBlank="1" showInputMessage="1" showErrorMessage="1" xr:uid="{00000000-0002-0000-0200-0000B6010000}">
          <x14:formula1>
            <xm:f>OFFSET(Paramétrage!$L$1,1,MATCH($N$176,Paramétrage!$L$1:$Z$1,0)-1,COUNTA(OFFSET(Paramétrage!$L$1,1,MATCH($N$176,Paramétrage!$L$1:$Z$1,0)-1,1048575,1)),1)</xm:f>
          </x14:formula1>
          <xm:sqref>O176 R176 U176</xm:sqref>
        </x14:dataValidation>
        <x14:dataValidation type="list" allowBlank="1" showInputMessage="1" showErrorMessage="1" xr:uid="{00000000-0002-0000-0200-0000B7010000}">
          <x14:formula1>
            <xm:f>OFFSET(Paramétrage!$L$1,1,MATCH($N$177,Paramétrage!$L$1:$Z$1,0)-1,COUNTA(OFFSET(Paramétrage!$L$1,1,MATCH($N$177,Paramétrage!$L$1:$Z$1,0)-1,1048575,1)),1)</xm:f>
          </x14:formula1>
          <xm:sqref>O177 R177 U177</xm:sqref>
        </x14:dataValidation>
        <x14:dataValidation type="list" allowBlank="1" showInputMessage="1" showErrorMessage="1" xr:uid="{00000000-0002-0000-0200-0000B8010000}">
          <x14:formula1>
            <xm:f>OFFSET(Paramétrage!$L$1,1,MATCH($N$178,Paramétrage!$L$1:$Z$1,0)-1,COUNTA(OFFSET(Paramétrage!$L$1,1,MATCH($N$178,Paramétrage!$L$1:$Z$1,0)-1,1048575,1)),1)</xm:f>
          </x14:formula1>
          <xm:sqref>O178 R178 U178</xm:sqref>
        </x14:dataValidation>
        <x14:dataValidation type="list" allowBlank="1" showInputMessage="1" showErrorMessage="1" xr:uid="{00000000-0002-0000-0200-0000B9010000}">
          <x14:formula1>
            <xm:f>OFFSET(Paramétrage!$L$1,1,MATCH($N$179,Paramétrage!$L$1:$Z$1,0)-1,COUNTA(OFFSET(Paramétrage!$L$1,1,MATCH($N$179,Paramétrage!$L$1:$Z$1,0)-1,1048575,1)),1)</xm:f>
          </x14:formula1>
          <xm:sqref>O179 R179 U179</xm:sqref>
        </x14:dataValidation>
        <x14:dataValidation type="list" allowBlank="1" showInputMessage="1" showErrorMessage="1" xr:uid="{00000000-0002-0000-0200-0000BA010000}">
          <x14:formula1>
            <xm:f>OFFSET(Paramétrage!$L$1,1,MATCH($N$180,Paramétrage!$L$1:$Z$1,0)-1,COUNTA(OFFSET(Paramétrage!$L$1,1,MATCH($N$180,Paramétrage!$L$1:$Z$1,0)-1,1048575,1)),1)</xm:f>
          </x14:formula1>
          <xm:sqref>O180 R180 U180</xm:sqref>
        </x14:dataValidation>
        <x14:dataValidation type="list" allowBlank="1" showInputMessage="1" showErrorMessage="1" xr:uid="{00000000-0002-0000-0200-0000BB010000}">
          <x14:formula1>
            <xm:f>OFFSET(Paramétrage!$L$1,1,MATCH($N$181,Paramétrage!$L$1:$Z$1,0)-1,COUNTA(OFFSET(Paramétrage!$L$1,1,MATCH($N$181,Paramétrage!$L$1:$Z$1,0)-1,1048575,1)),1)</xm:f>
          </x14:formula1>
          <xm:sqref>O181 R181 U181</xm:sqref>
        </x14:dataValidation>
        <x14:dataValidation type="list" allowBlank="1" showInputMessage="1" showErrorMessage="1" xr:uid="{00000000-0002-0000-0200-0000BC010000}">
          <x14:formula1>
            <xm:f>OFFSET(Paramétrage!$L$1,1,MATCH($N$182,Paramétrage!$L$1:$Z$1,0)-1,COUNTA(OFFSET(Paramétrage!$L$1,1,MATCH($N$182,Paramétrage!$L$1:$Z$1,0)-1,1048575,1)),1)</xm:f>
          </x14:formula1>
          <xm:sqref>O182 R182 U182</xm:sqref>
        </x14:dataValidation>
        <x14:dataValidation type="list" allowBlank="1" showInputMessage="1" showErrorMessage="1" xr:uid="{00000000-0002-0000-0200-0000BD010000}">
          <x14:formula1>
            <xm:f>OFFSET(Paramétrage!$L$1,1,MATCH($N$183,Paramétrage!$L$1:$Z$1,0)-1,COUNTA(OFFSET(Paramétrage!$L$1,1,MATCH($N$183,Paramétrage!$L$1:$Z$1,0)-1,1048575,1)),1)</xm:f>
          </x14:formula1>
          <xm:sqref>O183 R183 U183</xm:sqref>
        </x14:dataValidation>
        <x14:dataValidation type="list" allowBlank="1" showInputMessage="1" showErrorMessage="1" xr:uid="{00000000-0002-0000-0200-0000BE010000}">
          <x14:formula1>
            <xm:f>OFFSET(Paramétrage!$L$1,1,MATCH($N$184,Paramétrage!$L$1:$Z$1,0)-1,COUNTA(OFFSET(Paramétrage!$L$1,1,MATCH($N$184,Paramétrage!$L$1:$Z$1,0)-1,1048575,1)),1)</xm:f>
          </x14:formula1>
          <xm:sqref>O184 R184 U184</xm:sqref>
        </x14:dataValidation>
        <x14:dataValidation type="list" allowBlank="1" showInputMessage="1" showErrorMessage="1" xr:uid="{00000000-0002-0000-0200-0000BF010000}">
          <x14:formula1>
            <xm:f>OFFSET(Paramétrage!$L$1,1,MATCH($N$185,Paramétrage!$L$1:$Z$1,0)-1,COUNTA(OFFSET(Paramétrage!$L$1,1,MATCH($N$185,Paramétrage!$L$1:$Z$1,0)-1,1048575,1)),1)</xm:f>
          </x14:formula1>
          <xm:sqref>O185 R185 U185</xm:sqref>
        </x14:dataValidation>
        <x14:dataValidation type="list" allowBlank="1" showInputMessage="1" showErrorMessage="1" xr:uid="{00000000-0002-0000-0200-0000C0010000}">
          <x14:formula1>
            <xm:f>OFFSET(Paramétrage!$L$1,1,MATCH($N$186,Paramétrage!$L$1:$Z$1,0)-1,COUNTA(OFFSET(Paramétrage!$L$1,1,MATCH($N$186,Paramétrage!$L$1:$Z$1,0)-1,1048575,1)),1)</xm:f>
          </x14:formula1>
          <xm:sqref>O186 R186 U186</xm:sqref>
        </x14:dataValidation>
        <x14:dataValidation type="list" allowBlank="1" showInputMessage="1" showErrorMessage="1" xr:uid="{00000000-0002-0000-0200-0000C1010000}">
          <x14:formula1>
            <xm:f>OFFSET(Paramétrage!$L$1,1,MATCH($N$187,Paramétrage!$L$1:$Z$1,0)-1,COUNTA(OFFSET(Paramétrage!$L$1,1,MATCH($N$187,Paramétrage!$L$1:$Z$1,0)-1,1048575,1)),1)</xm:f>
          </x14:formula1>
          <xm:sqref>O187 R187 U187</xm:sqref>
        </x14:dataValidation>
        <x14:dataValidation type="list" allowBlank="1" showInputMessage="1" showErrorMessage="1" xr:uid="{00000000-0002-0000-0200-0000C2010000}">
          <x14:formula1>
            <xm:f>OFFSET(Paramétrage!$L$1,1,MATCH($N$188,Paramétrage!$L$1:$Z$1,0)-1,COUNTA(OFFSET(Paramétrage!$L$1,1,MATCH($N$188,Paramétrage!$L$1:$Z$1,0)-1,1048575,1)),1)</xm:f>
          </x14:formula1>
          <xm:sqref>O188 R188 U188</xm:sqref>
        </x14:dataValidation>
        <x14:dataValidation type="list" allowBlank="1" showInputMessage="1" showErrorMessage="1" xr:uid="{00000000-0002-0000-0200-0000C3010000}">
          <x14:formula1>
            <xm:f>OFFSET(Paramétrage!$L$1,1,MATCH($N$189,Paramétrage!$L$1:$Z$1,0)-1,COUNTA(OFFSET(Paramétrage!$L$1,1,MATCH($N$189,Paramétrage!$L$1:$Z$1,0)-1,1048575,1)),1)</xm:f>
          </x14:formula1>
          <xm:sqref>O189 R189 U189</xm:sqref>
        </x14:dataValidation>
        <x14:dataValidation type="list" allowBlank="1" showInputMessage="1" showErrorMessage="1" xr:uid="{00000000-0002-0000-0200-0000C4010000}">
          <x14:formula1>
            <xm:f>OFFSET(Paramétrage!$L$1,1,MATCH($N$190,Paramétrage!$L$1:$Z$1,0)-1,COUNTA(OFFSET(Paramétrage!$L$1,1,MATCH($N$190,Paramétrage!$L$1:$Z$1,0)-1,1048575,1)),1)</xm:f>
          </x14:formula1>
          <xm:sqref>O190 R190 U190</xm:sqref>
        </x14:dataValidation>
        <x14:dataValidation type="list" allowBlank="1" showInputMessage="1" showErrorMessage="1" xr:uid="{00000000-0002-0000-0200-0000C5010000}">
          <x14:formula1>
            <xm:f>OFFSET(Paramétrage!$L$1,1,MATCH($N$191,Paramétrage!$L$1:$Z$1,0)-1,COUNTA(OFFSET(Paramétrage!$L$1,1,MATCH($N$191,Paramétrage!$L$1:$Z$1,0)-1,1048575,1)),1)</xm:f>
          </x14:formula1>
          <xm:sqref>O191 R191 U191</xm:sqref>
        </x14:dataValidation>
        <x14:dataValidation type="list" allowBlank="1" showInputMessage="1" showErrorMessage="1" xr:uid="{00000000-0002-0000-0200-0000C6010000}">
          <x14:formula1>
            <xm:f>OFFSET(Paramétrage!$L$1,1,MATCH($N$192,Paramétrage!$L$1:$Z$1,0)-1,COUNTA(OFFSET(Paramétrage!$L$1,1,MATCH($N$192,Paramétrage!$L$1:$Z$1,0)-1,1048575,1)),1)</xm:f>
          </x14:formula1>
          <xm:sqref>O192 R192 U192</xm:sqref>
        </x14:dataValidation>
        <x14:dataValidation type="list" allowBlank="1" showInputMessage="1" showErrorMessage="1" xr:uid="{00000000-0002-0000-0200-0000C7010000}">
          <x14:formula1>
            <xm:f>OFFSET(Paramétrage!$L$1,1,MATCH($N$193,Paramétrage!$L$1:$Z$1,0)-1,COUNTA(OFFSET(Paramétrage!$L$1,1,MATCH($N$193,Paramétrage!$L$1:$Z$1,0)-1,1048575,1)),1)</xm:f>
          </x14:formula1>
          <xm:sqref>O193 R193 U193</xm:sqref>
        </x14:dataValidation>
        <x14:dataValidation type="list" allowBlank="1" showInputMessage="1" showErrorMessage="1" xr:uid="{00000000-0002-0000-0200-0000C8010000}">
          <x14:formula1>
            <xm:f>OFFSET(Paramétrage!$L$1,1,MATCH($N$194,Paramétrage!$L$1:$Z$1,0)-1,COUNTA(OFFSET(Paramétrage!$L$1,1,MATCH($N$194,Paramétrage!$L$1:$Z$1,0)-1,1048575,1)),1)</xm:f>
          </x14:formula1>
          <xm:sqref>O194 R194 U194</xm:sqref>
        </x14:dataValidation>
        <x14:dataValidation type="list" allowBlank="1" showInputMessage="1" showErrorMessage="1" xr:uid="{00000000-0002-0000-0200-0000C9010000}">
          <x14:formula1>
            <xm:f>OFFSET(Paramétrage!$L$1,1,MATCH($N$195,Paramétrage!$L$1:$Z$1,0)-1,COUNTA(OFFSET(Paramétrage!$L$1,1,MATCH($N$195,Paramétrage!$L$1:$Z$1,0)-1,1048575,1)),1)</xm:f>
          </x14:formula1>
          <xm:sqref>O195 R195 U195</xm:sqref>
        </x14:dataValidation>
        <x14:dataValidation type="list" allowBlank="1" showInputMessage="1" showErrorMessage="1" xr:uid="{00000000-0002-0000-0200-0000CA010000}">
          <x14:formula1>
            <xm:f>OFFSET(Paramétrage!$L$1,1,MATCH($N$196,Paramétrage!$L$1:$Z$1,0)-1,COUNTA(OFFSET(Paramétrage!$L$1,1,MATCH($N$196,Paramétrage!$L$1:$Z$1,0)-1,1048575,1)),1)</xm:f>
          </x14:formula1>
          <xm:sqref>O196 R196 U196</xm:sqref>
        </x14:dataValidation>
        <x14:dataValidation type="list" allowBlank="1" showInputMessage="1" showErrorMessage="1" xr:uid="{00000000-0002-0000-0200-0000CB010000}">
          <x14:formula1>
            <xm:f>OFFSET(Paramétrage!$L$1,1,MATCH($N$197,Paramétrage!$L$1:$Z$1,0)-1,COUNTA(OFFSET(Paramétrage!$L$1,1,MATCH($N$197,Paramétrage!$L$1:$Z$1,0)-1,1048575,1)),1)</xm:f>
          </x14:formula1>
          <xm:sqref>O197 R197 U197</xm:sqref>
        </x14:dataValidation>
        <x14:dataValidation type="list" allowBlank="1" showInputMessage="1" showErrorMessage="1" xr:uid="{00000000-0002-0000-0200-0000CC010000}">
          <x14:formula1>
            <xm:f>OFFSET(Paramétrage!$L$1,1,MATCH($N$198,Paramétrage!$L$1:$Z$1,0)-1,COUNTA(OFFSET(Paramétrage!$L$1,1,MATCH($N$198,Paramétrage!$L$1:$Z$1,0)-1,1048575,1)),1)</xm:f>
          </x14:formula1>
          <xm:sqref>O198 R198 U198</xm:sqref>
        </x14:dataValidation>
        <x14:dataValidation type="list" allowBlank="1" showInputMessage="1" showErrorMessage="1" xr:uid="{00000000-0002-0000-0200-0000CD010000}">
          <x14:formula1>
            <xm:f>OFFSET(Paramétrage!$L$1,1,MATCH($N$199,Paramétrage!$L$1:$Z$1,0)-1,COUNTA(OFFSET(Paramétrage!$L$1,1,MATCH($N$199,Paramétrage!$L$1:$Z$1,0)-1,1048575,1)),1)</xm:f>
          </x14:formula1>
          <xm:sqref>O199 R199 U199</xm:sqref>
        </x14:dataValidation>
        <x14:dataValidation type="list" allowBlank="1" showInputMessage="1" showErrorMessage="1" xr:uid="{00000000-0002-0000-0200-0000CE010000}">
          <x14:formula1>
            <xm:f>OFFSET(Paramétrage!$L$1,1,MATCH($N$200,Paramétrage!$L$1:$Z$1,0)-1,COUNTA(OFFSET(Paramétrage!$L$1,1,MATCH($N$200,Paramétrage!$L$1:$Z$1,0)-1,1048575,1)),1)</xm:f>
          </x14:formula1>
          <xm:sqref>O200 R200 U200</xm:sqref>
        </x14:dataValidation>
        <x14:dataValidation type="list" allowBlank="1" showInputMessage="1" showErrorMessage="1" xr:uid="{00000000-0002-0000-0200-0000CF010000}">
          <x14:formula1>
            <xm:f>OFFSET(Paramétrage!$L$1,1,MATCH($N$201,Paramétrage!$L$1:$Z$1,0)-1,COUNTA(OFFSET(Paramétrage!$L$1,1,MATCH($N$201,Paramétrage!$L$1:$Z$1,0)-1,1048575,1)),1)</xm:f>
          </x14:formula1>
          <xm:sqref>O201 R201 U201</xm:sqref>
        </x14:dataValidation>
        <x14:dataValidation type="list" allowBlank="1" showInputMessage="1" showErrorMessage="1" xr:uid="{00000000-0002-0000-0200-0000D0010000}">
          <x14:formula1>
            <xm:f>OFFSET(Paramétrage!$L$1,1,MATCH($N$202,Paramétrage!$L$1:$Z$1,0)-1,COUNTA(OFFSET(Paramétrage!$L$1,1,MATCH($N$202,Paramétrage!$L$1:$Z$1,0)-1,1048575,1)),1)</xm:f>
          </x14:formula1>
          <xm:sqref>O202 R202 U202</xm:sqref>
        </x14:dataValidation>
        <x14:dataValidation type="list" allowBlank="1" showInputMessage="1" showErrorMessage="1" xr:uid="{00000000-0002-0000-0200-0000D1010000}">
          <x14:formula1>
            <xm:f>OFFSET(Paramétrage!$L$1,1,MATCH($N$203,Paramétrage!$L$1:$Z$1,0)-1,COUNTA(OFFSET(Paramétrage!$L$1,1,MATCH($N$203,Paramétrage!$L$1:$Z$1,0)-1,1048575,1)),1)</xm:f>
          </x14:formula1>
          <xm:sqref>O203 R203 U203</xm:sqref>
        </x14:dataValidation>
        <x14:dataValidation type="list" allowBlank="1" showInputMessage="1" showErrorMessage="1" xr:uid="{00000000-0002-0000-0200-0000D2010000}">
          <x14:formula1>
            <xm:f>OFFSET(Paramétrage!$L$1,1,MATCH($N$204,Paramétrage!$L$1:$Z$1,0)-1,COUNTA(OFFSET(Paramétrage!$L$1,1,MATCH($N$204,Paramétrage!$L$1:$Z$1,0)-1,1048575,1)),1)</xm:f>
          </x14:formula1>
          <xm:sqref>O204 R204 U204</xm:sqref>
        </x14:dataValidation>
        <x14:dataValidation type="list" allowBlank="1" showInputMessage="1" showErrorMessage="1" xr:uid="{00000000-0002-0000-0200-0000D3010000}">
          <x14:formula1>
            <xm:f>OFFSET(Paramétrage!$L$1,1,MATCH($N$205,Paramétrage!$L$1:$Z$1,0)-1,COUNTA(OFFSET(Paramétrage!$L$1,1,MATCH($N$205,Paramétrage!$L$1:$Z$1,0)-1,1048575,1)),1)</xm:f>
          </x14:formula1>
          <xm:sqref>O205 R205 U205</xm:sqref>
        </x14:dataValidation>
        <x14:dataValidation type="list" allowBlank="1" showInputMessage="1" showErrorMessage="1" xr:uid="{00000000-0002-0000-0200-0000D4010000}">
          <x14:formula1>
            <xm:f>OFFSET(Paramétrage!$L$1,1,MATCH($N$206,Paramétrage!$L$1:$Z$1,0)-1,COUNTA(OFFSET(Paramétrage!$L$1,1,MATCH($N$206,Paramétrage!$L$1:$Z$1,0)-1,1048575,1)),1)</xm:f>
          </x14:formula1>
          <xm:sqref>O206 R206 U206</xm:sqref>
        </x14:dataValidation>
        <x14:dataValidation type="list" allowBlank="1" showInputMessage="1" showErrorMessage="1" xr:uid="{00000000-0002-0000-0200-0000D5010000}">
          <x14:formula1>
            <xm:f>OFFSET(Paramétrage!$L$1,1,MATCH($N$207,Paramétrage!$L$1:$Z$1,0)-1,COUNTA(OFFSET(Paramétrage!$L$1,1,MATCH($N$207,Paramétrage!$L$1:$Z$1,0)-1,1048575,1)),1)</xm:f>
          </x14:formula1>
          <xm:sqref>O207 R207 U207</xm:sqref>
        </x14:dataValidation>
        <x14:dataValidation type="list" allowBlank="1" showInputMessage="1" showErrorMessage="1" xr:uid="{00000000-0002-0000-0200-0000D6010000}">
          <x14:formula1>
            <xm:f>OFFSET(Paramétrage!$L$1,1,MATCH($N$208,Paramétrage!$L$1:$Z$1,0)-1,COUNTA(OFFSET(Paramétrage!$L$1,1,MATCH($N$208,Paramétrage!$L$1:$Z$1,0)-1,1048575,1)),1)</xm:f>
          </x14:formula1>
          <xm:sqref>O208 R208 U208</xm:sqref>
        </x14:dataValidation>
        <x14:dataValidation type="list" allowBlank="1" showInputMessage="1" showErrorMessage="1" xr:uid="{00000000-0002-0000-0200-0000D7010000}">
          <x14:formula1>
            <xm:f>OFFSET(Paramétrage!$L$1,1,MATCH($N$209,Paramétrage!$L$1:$Z$1,0)-1,COUNTA(OFFSET(Paramétrage!$L$1,1,MATCH($N$209,Paramétrage!$L$1:$Z$1,0)-1,1048575,1)),1)</xm:f>
          </x14:formula1>
          <xm:sqref>O209 R209 U209</xm:sqref>
        </x14:dataValidation>
        <x14:dataValidation type="list" allowBlank="1" showInputMessage="1" showErrorMessage="1" xr:uid="{00000000-0002-0000-0200-0000D8010000}">
          <x14:formula1>
            <xm:f>OFFSET(Paramétrage!$L$1,1,MATCH($N$210,Paramétrage!$L$1:$Z$1,0)-1,COUNTA(OFFSET(Paramétrage!$L$1,1,MATCH($N$210,Paramétrage!$L$1:$Z$1,0)-1,1048575,1)),1)</xm:f>
          </x14:formula1>
          <xm:sqref>O210 R210 U210</xm:sqref>
        </x14:dataValidation>
        <x14:dataValidation type="list" allowBlank="1" showInputMessage="1" showErrorMessage="1" xr:uid="{00000000-0002-0000-0200-0000D9010000}">
          <x14:formula1>
            <xm:f>OFFSET(Paramétrage!$L$1,1,MATCH($N$211,Paramétrage!$L$1:$Z$1,0)-1,COUNTA(OFFSET(Paramétrage!$L$1,1,MATCH($N$211,Paramétrage!$L$1:$Z$1,0)-1,1048575,1)),1)</xm:f>
          </x14:formula1>
          <xm:sqref>O211 R211 U211</xm:sqref>
        </x14:dataValidation>
        <x14:dataValidation type="list" allowBlank="1" showInputMessage="1" showErrorMessage="1" xr:uid="{00000000-0002-0000-0200-0000DA010000}">
          <x14:formula1>
            <xm:f>OFFSET(Paramétrage!$L$1,1,MATCH($N$212,Paramétrage!$L$1:$Z$1,0)-1,COUNTA(OFFSET(Paramétrage!$L$1,1,MATCH($N$212,Paramétrage!$L$1:$Z$1,0)-1,1048575,1)),1)</xm:f>
          </x14:formula1>
          <xm:sqref>O212 R212 U212</xm:sqref>
        </x14:dataValidation>
        <x14:dataValidation type="list" allowBlank="1" showInputMessage="1" showErrorMessage="1" xr:uid="{00000000-0002-0000-0200-0000DB010000}">
          <x14:formula1>
            <xm:f>OFFSET(Paramétrage!$L$1,1,MATCH($N$213,Paramétrage!$L$1:$Z$1,0)-1,COUNTA(OFFSET(Paramétrage!$L$1,1,MATCH($N$213,Paramétrage!$L$1:$Z$1,0)-1,1048575,1)),1)</xm:f>
          </x14:formula1>
          <xm:sqref>O213 R213 U213</xm:sqref>
        </x14:dataValidation>
        <x14:dataValidation type="list" allowBlank="1" showInputMessage="1" showErrorMessage="1" xr:uid="{00000000-0002-0000-0200-0000DC010000}">
          <x14:formula1>
            <xm:f>OFFSET(Paramétrage!$L$1,1,MATCH($N$214,Paramétrage!$L$1:$Z$1,0)-1,COUNTA(OFFSET(Paramétrage!$L$1,1,MATCH($N$214,Paramétrage!$L$1:$Z$1,0)-1,1048575,1)),1)</xm:f>
          </x14:formula1>
          <xm:sqref>O214 R214 U214</xm:sqref>
        </x14:dataValidation>
        <x14:dataValidation type="list" allowBlank="1" showInputMessage="1" showErrorMessage="1" xr:uid="{00000000-0002-0000-0200-0000DD010000}">
          <x14:formula1>
            <xm:f>OFFSET(Paramétrage!$L$1,1,MATCH($N$215,Paramétrage!$L$1:$Z$1,0)-1,COUNTA(OFFSET(Paramétrage!$L$1,1,MATCH($N$215,Paramétrage!$L$1:$Z$1,0)-1,1048575,1)),1)</xm:f>
          </x14:formula1>
          <xm:sqref>O215 R215 U215</xm:sqref>
        </x14:dataValidation>
        <x14:dataValidation type="list" allowBlank="1" showInputMessage="1" showErrorMessage="1" xr:uid="{00000000-0002-0000-0200-0000DE010000}">
          <x14:formula1>
            <xm:f>OFFSET(Paramétrage!$L$1,1,MATCH($N$216,Paramétrage!$L$1:$Z$1,0)-1,COUNTA(OFFSET(Paramétrage!$L$1,1,MATCH($N$216,Paramétrage!$L$1:$Z$1,0)-1,1048575,1)),1)</xm:f>
          </x14:formula1>
          <xm:sqref>O216 R216 U216</xm:sqref>
        </x14:dataValidation>
        <x14:dataValidation type="list" allowBlank="1" showInputMessage="1" showErrorMessage="1" xr:uid="{00000000-0002-0000-0200-0000DF010000}">
          <x14:formula1>
            <xm:f>OFFSET(Paramétrage!$L$1,1,MATCH($N$217,Paramétrage!$L$1:$Z$1,0)-1,COUNTA(OFFSET(Paramétrage!$L$1,1,MATCH($N$217,Paramétrage!$L$1:$Z$1,0)-1,1048575,1)),1)</xm:f>
          </x14:formula1>
          <xm:sqref>O217 R217 U217</xm:sqref>
        </x14:dataValidation>
        <x14:dataValidation type="list" allowBlank="1" showInputMessage="1" showErrorMessage="1" xr:uid="{00000000-0002-0000-0200-0000E0010000}">
          <x14:formula1>
            <xm:f>OFFSET(Paramétrage!$L$1,1,MATCH($N$218,Paramétrage!$L$1:$Z$1,0)-1,COUNTA(OFFSET(Paramétrage!$L$1,1,MATCH($N$218,Paramétrage!$L$1:$Z$1,0)-1,1048575,1)),1)</xm:f>
          </x14:formula1>
          <xm:sqref>O218 R218 U218</xm:sqref>
        </x14:dataValidation>
        <x14:dataValidation type="list" allowBlank="1" showInputMessage="1" showErrorMessage="1" xr:uid="{00000000-0002-0000-0200-0000E1010000}">
          <x14:formula1>
            <xm:f>OFFSET(Paramétrage!$L$1,1,MATCH($N$219,Paramétrage!$L$1:$Z$1,0)-1,COUNTA(OFFSET(Paramétrage!$L$1,1,MATCH($N$219,Paramétrage!$L$1:$Z$1,0)-1,1048575,1)),1)</xm:f>
          </x14:formula1>
          <xm:sqref>O219 R219 U219</xm:sqref>
        </x14:dataValidation>
        <x14:dataValidation type="list" allowBlank="1" showInputMessage="1" showErrorMessage="1" xr:uid="{00000000-0002-0000-0200-0000E2010000}">
          <x14:formula1>
            <xm:f>OFFSET(Paramétrage!$L$1,1,MATCH($N$220,Paramétrage!$L$1:$Z$1,0)-1,COUNTA(OFFSET(Paramétrage!$L$1,1,MATCH($N$220,Paramétrage!$L$1:$Z$1,0)-1,1048575,1)),1)</xm:f>
          </x14:formula1>
          <xm:sqref>O220 R220 U220</xm:sqref>
        </x14:dataValidation>
        <x14:dataValidation type="list" allowBlank="1" showInputMessage="1" showErrorMessage="1" xr:uid="{00000000-0002-0000-0200-0000E3010000}">
          <x14:formula1>
            <xm:f>OFFSET(Paramétrage!$L$1,1,MATCH($N$221,Paramétrage!$L$1:$Z$1,0)-1,COUNTA(OFFSET(Paramétrage!$L$1,1,MATCH($N$221,Paramétrage!$L$1:$Z$1,0)-1,1048575,1)),1)</xm:f>
          </x14:formula1>
          <xm:sqref>O221 R221 U221</xm:sqref>
        </x14:dataValidation>
        <x14:dataValidation type="list" allowBlank="1" showInputMessage="1" showErrorMessage="1" xr:uid="{00000000-0002-0000-0200-0000E4010000}">
          <x14:formula1>
            <xm:f>OFFSET(Paramétrage!$L$1,1,MATCH($N$222,Paramétrage!$L$1:$Z$1,0)-1,COUNTA(OFFSET(Paramétrage!$L$1,1,MATCH($N$222,Paramétrage!$L$1:$Z$1,0)-1,1048575,1)),1)</xm:f>
          </x14:formula1>
          <xm:sqref>O222 R222 U222</xm:sqref>
        </x14:dataValidation>
        <x14:dataValidation type="list" allowBlank="1" showInputMessage="1" showErrorMessage="1" xr:uid="{00000000-0002-0000-0200-0000E5010000}">
          <x14:formula1>
            <xm:f>OFFSET(Paramétrage!$L$1,1,MATCH($N$223,Paramétrage!$L$1:$Z$1,0)-1,COUNTA(OFFSET(Paramétrage!$L$1,1,MATCH($N$223,Paramétrage!$L$1:$Z$1,0)-1,1048575,1)),1)</xm:f>
          </x14:formula1>
          <xm:sqref>O223 R223 U223</xm:sqref>
        </x14:dataValidation>
        <x14:dataValidation type="list" allowBlank="1" showInputMessage="1" showErrorMessage="1" xr:uid="{00000000-0002-0000-0200-0000E6010000}">
          <x14:formula1>
            <xm:f>OFFSET(Paramétrage!$L$1,1,MATCH($N$224,Paramétrage!$L$1:$Z$1,0)-1,COUNTA(OFFSET(Paramétrage!$L$1,1,MATCH($N$224,Paramétrage!$L$1:$Z$1,0)-1,1048575,1)),1)</xm:f>
          </x14:formula1>
          <xm:sqref>O224 R224 U224</xm:sqref>
        </x14:dataValidation>
        <x14:dataValidation type="list" allowBlank="1" showInputMessage="1" showErrorMessage="1" xr:uid="{00000000-0002-0000-0200-0000E7010000}">
          <x14:formula1>
            <xm:f>OFFSET(Paramétrage!$L$1,1,MATCH($N$225,Paramétrage!$L$1:$Z$1,0)-1,COUNTA(OFFSET(Paramétrage!$L$1,1,MATCH($N$225,Paramétrage!$L$1:$Z$1,0)-1,1048575,1)),1)</xm:f>
          </x14:formula1>
          <xm:sqref>O225 R225 U225</xm:sqref>
        </x14:dataValidation>
        <x14:dataValidation type="list" allowBlank="1" showInputMessage="1" showErrorMessage="1" xr:uid="{00000000-0002-0000-0200-0000E8010000}">
          <x14:formula1>
            <xm:f>OFFSET(Paramétrage!$L$1,1,MATCH($N$226,Paramétrage!$L$1:$Z$1,0)-1,COUNTA(OFFSET(Paramétrage!$L$1,1,MATCH($N$226,Paramétrage!$L$1:$Z$1,0)-1,1048575,1)),1)</xm:f>
          </x14:formula1>
          <xm:sqref>O226 R226 U226</xm:sqref>
        </x14:dataValidation>
        <x14:dataValidation type="list" allowBlank="1" showInputMessage="1" showErrorMessage="1" xr:uid="{00000000-0002-0000-0200-0000E9010000}">
          <x14:formula1>
            <xm:f>OFFSET(Paramétrage!$L$1,1,MATCH($N$227,Paramétrage!$L$1:$Z$1,0)-1,COUNTA(OFFSET(Paramétrage!$L$1,1,MATCH($N$227,Paramétrage!$L$1:$Z$1,0)-1,1048575,1)),1)</xm:f>
          </x14:formula1>
          <xm:sqref>O227 R227 U227</xm:sqref>
        </x14:dataValidation>
        <x14:dataValidation type="list" allowBlank="1" showInputMessage="1" showErrorMessage="1" xr:uid="{00000000-0002-0000-0200-0000EA010000}">
          <x14:formula1>
            <xm:f>OFFSET(Paramétrage!$L$1,1,MATCH($N$228,Paramétrage!$L$1:$Z$1,0)-1,COUNTA(OFFSET(Paramétrage!$L$1,1,MATCH($N$228,Paramétrage!$L$1:$Z$1,0)-1,1048575,1)),1)</xm:f>
          </x14:formula1>
          <xm:sqref>O228 R228 U228</xm:sqref>
        </x14:dataValidation>
        <x14:dataValidation type="list" allowBlank="1" showInputMessage="1" showErrorMessage="1" xr:uid="{00000000-0002-0000-0200-0000EB010000}">
          <x14:formula1>
            <xm:f>OFFSET(Paramétrage!$L$1,1,MATCH($N$229,Paramétrage!$L$1:$Z$1,0)-1,COUNTA(OFFSET(Paramétrage!$L$1,1,MATCH($N$229,Paramétrage!$L$1:$Z$1,0)-1,1048575,1)),1)</xm:f>
          </x14:formula1>
          <xm:sqref>O229 R229 U229</xm:sqref>
        </x14:dataValidation>
        <x14:dataValidation type="list" allowBlank="1" showInputMessage="1" showErrorMessage="1" xr:uid="{00000000-0002-0000-0200-0000EC010000}">
          <x14:formula1>
            <xm:f>OFFSET(Paramétrage!$L$1,1,MATCH($N$230,Paramétrage!$L$1:$Z$1,0)-1,COUNTA(OFFSET(Paramétrage!$L$1,1,MATCH($N$230,Paramétrage!$L$1:$Z$1,0)-1,1048575,1)),1)</xm:f>
          </x14:formula1>
          <xm:sqref>O230 R230 U230</xm:sqref>
        </x14:dataValidation>
        <x14:dataValidation type="list" allowBlank="1" showInputMessage="1" showErrorMessage="1" xr:uid="{00000000-0002-0000-0200-0000ED010000}">
          <x14:formula1>
            <xm:f>OFFSET(Paramétrage!$L$1,1,MATCH($N$231,Paramétrage!$L$1:$Z$1,0)-1,COUNTA(OFFSET(Paramétrage!$L$1,1,MATCH($N$231,Paramétrage!$L$1:$Z$1,0)-1,1048575,1)),1)</xm:f>
          </x14:formula1>
          <xm:sqref>O231 R231 U231</xm:sqref>
        </x14:dataValidation>
        <x14:dataValidation type="list" allowBlank="1" showInputMessage="1" showErrorMessage="1" xr:uid="{00000000-0002-0000-0200-0000EE010000}">
          <x14:formula1>
            <xm:f>OFFSET(Paramétrage!$L$1,1,MATCH($N$232,Paramétrage!$L$1:$Z$1,0)-1,COUNTA(OFFSET(Paramétrage!$L$1,1,MATCH($N$232,Paramétrage!$L$1:$Z$1,0)-1,1048575,1)),1)</xm:f>
          </x14:formula1>
          <xm:sqref>O232 R232 U232</xm:sqref>
        </x14:dataValidation>
        <x14:dataValidation type="list" allowBlank="1" showInputMessage="1" showErrorMessage="1" xr:uid="{00000000-0002-0000-0200-0000EF010000}">
          <x14:formula1>
            <xm:f>OFFSET(Paramétrage!$L$1,1,MATCH($N$233,Paramétrage!$L$1:$Z$1,0)-1,COUNTA(OFFSET(Paramétrage!$L$1,1,MATCH($N$233,Paramétrage!$L$1:$Z$1,0)-1,1048575,1)),1)</xm:f>
          </x14:formula1>
          <xm:sqref>O233 R233 U233</xm:sqref>
        </x14:dataValidation>
        <x14:dataValidation type="list" allowBlank="1" showInputMessage="1" showErrorMessage="1" xr:uid="{00000000-0002-0000-0200-0000F0010000}">
          <x14:formula1>
            <xm:f>OFFSET(Paramétrage!$L$1,1,MATCH($N$234,Paramétrage!$L$1:$Z$1,0)-1,COUNTA(OFFSET(Paramétrage!$L$1,1,MATCH($N$234,Paramétrage!$L$1:$Z$1,0)-1,1048575,1)),1)</xm:f>
          </x14:formula1>
          <xm:sqref>O234 R234 U234</xm:sqref>
        </x14:dataValidation>
        <x14:dataValidation type="list" allowBlank="1" showInputMessage="1" showErrorMessage="1" xr:uid="{00000000-0002-0000-0200-0000F1010000}">
          <x14:formula1>
            <xm:f>OFFSET(Paramétrage!$L$1,1,MATCH($N$235,Paramétrage!$L$1:$Z$1,0)-1,COUNTA(OFFSET(Paramétrage!$L$1,1,MATCH($N$235,Paramétrage!$L$1:$Z$1,0)-1,1048575,1)),1)</xm:f>
          </x14:formula1>
          <xm:sqref>O235 R235 U235</xm:sqref>
        </x14:dataValidation>
        <x14:dataValidation type="list" allowBlank="1" showInputMessage="1" showErrorMessage="1" xr:uid="{00000000-0002-0000-0200-0000F2010000}">
          <x14:formula1>
            <xm:f>OFFSET(Paramétrage!$L$1,1,MATCH($N$236,Paramétrage!$L$1:$Z$1,0)-1,COUNTA(OFFSET(Paramétrage!$L$1,1,MATCH($N$236,Paramétrage!$L$1:$Z$1,0)-1,1048575,1)),1)</xm:f>
          </x14:formula1>
          <xm:sqref>O236 R236 U236</xm:sqref>
        </x14:dataValidation>
        <x14:dataValidation type="list" allowBlank="1" showInputMessage="1" showErrorMessage="1" xr:uid="{00000000-0002-0000-0200-0000F3010000}">
          <x14:formula1>
            <xm:f>OFFSET(Paramétrage!$L$1,1,MATCH($N$237,Paramétrage!$L$1:$Z$1,0)-1,COUNTA(OFFSET(Paramétrage!$L$1,1,MATCH($N$237,Paramétrage!$L$1:$Z$1,0)-1,1048575,1)),1)</xm:f>
          </x14:formula1>
          <xm:sqref>O237 R237 U237</xm:sqref>
        </x14:dataValidation>
        <x14:dataValidation type="list" allowBlank="1" showInputMessage="1" showErrorMessage="1" xr:uid="{00000000-0002-0000-0200-0000F4010000}">
          <x14:formula1>
            <xm:f>OFFSET(Paramétrage!$L$1,1,MATCH($N$238,Paramétrage!$L$1:$Z$1,0)-1,COUNTA(OFFSET(Paramétrage!$L$1,1,MATCH($N$238,Paramétrage!$L$1:$Z$1,0)-1,1048575,1)),1)</xm:f>
          </x14:formula1>
          <xm:sqref>O238 R238 U238</xm:sqref>
        </x14:dataValidation>
        <x14:dataValidation type="list" allowBlank="1" showInputMessage="1" showErrorMessage="1" xr:uid="{00000000-0002-0000-0200-0000F5010000}">
          <x14:formula1>
            <xm:f>OFFSET(Paramétrage!$L$1,1,MATCH($N$239,Paramétrage!$L$1:$Z$1,0)-1,COUNTA(OFFSET(Paramétrage!$L$1,1,MATCH($N$239,Paramétrage!$L$1:$Z$1,0)-1,1048575,1)),1)</xm:f>
          </x14:formula1>
          <xm:sqref>O239 R239 U239</xm:sqref>
        </x14:dataValidation>
        <x14:dataValidation type="list" allowBlank="1" showInputMessage="1" showErrorMessage="1" xr:uid="{00000000-0002-0000-0200-0000F6010000}">
          <x14:formula1>
            <xm:f>OFFSET(Paramétrage!$L$1,1,MATCH($N$240,Paramétrage!$L$1:$Z$1,0)-1,COUNTA(OFFSET(Paramétrage!$L$1,1,MATCH($N$240,Paramétrage!$L$1:$Z$1,0)-1,1048575,1)),1)</xm:f>
          </x14:formula1>
          <xm:sqref>O240 R240 U240</xm:sqref>
        </x14:dataValidation>
        <x14:dataValidation type="list" allowBlank="1" showInputMessage="1" showErrorMessage="1" xr:uid="{00000000-0002-0000-0200-0000F7010000}">
          <x14:formula1>
            <xm:f>OFFSET(Paramétrage!$L$1,1,MATCH($N$241,Paramétrage!$L$1:$Z$1,0)-1,COUNTA(OFFSET(Paramétrage!$L$1,1,MATCH($N$241,Paramétrage!$L$1:$Z$1,0)-1,1048575,1)),1)</xm:f>
          </x14:formula1>
          <xm:sqref>O241 R241 U241</xm:sqref>
        </x14:dataValidation>
        <x14:dataValidation type="list" allowBlank="1" showInputMessage="1" showErrorMessage="1" xr:uid="{00000000-0002-0000-0200-0000F8010000}">
          <x14:formula1>
            <xm:f>OFFSET(Paramétrage!$L$1,1,MATCH($N$242,Paramétrage!$L$1:$Z$1,0)-1,COUNTA(OFFSET(Paramétrage!$L$1,1,MATCH($N$242,Paramétrage!$L$1:$Z$1,0)-1,1048575,1)),1)</xm:f>
          </x14:formula1>
          <xm:sqref>O242 R242 U242</xm:sqref>
        </x14:dataValidation>
        <x14:dataValidation type="list" allowBlank="1" showInputMessage="1" showErrorMessage="1" xr:uid="{00000000-0002-0000-0200-0000F9010000}">
          <x14:formula1>
            <xm:f>OFFSET(Paramétrage!$L$1,1,MATCH($N$243,Paramétrage!$L$1:$Z$1,0)-1,COUNTA(OFFSET(Paramétrage!$L$1,1,MATCH($N$243,Paramétrage!$L$1:$Z$1,0)-1,1048575,1)),1)</xm:f>
          </x14:formula1>
          <xm:sqref>O243 R243 U243</xm:sqref>
        </x14:dataValidation>
        <x14:dataValidation type="list" allowBlank="1" showInputMessage="1" showErrorMessage="1" xr:uid="{00000000-0002-0000-0200-0000FA010000}">
          <x14:formula1>
            <xm:f>OFFSET(Paramétrage!$L$1,1,MATCH($N$244,Paramétrage!$L$1:$Z$1,0)-1,COUNTA(OFFSET(Paramétrage!$L$1,1,MATCH($N$244,Paramétrage!$L$1:$Z$1,0)-1,1048575,1)),1)</xm:f>
          </x14:formula1>
          <xm:sqref>O244 R244 U244</xm:sqref>
        </x14:dataValidation>
        <x14:dataValidation type="list" allowBlank="1" showInputMessage="1" showErrorMessage="1" xr:uid="{00000000-0002-0000-0200-0000FB010000}">
          <x14:formula1>
            <xm:f>OFFSET(Paramétrage!$L$1,1,MATCH($N$245,Paramétrage!$L$1:$Z$1,0)-1,COUNTA(OFFSET(Paramétrage!$L$1,1,MATCH($N$245,Paramétrage!$L$1:$Z$1,0)-1,1048575,1)),1)</xm:f>
          </x14:formula1>
          <xm:sqref>O245 R245 U245</xm:sqref>
        </x14:dataValidation>
        <x14:dataValidation type="list" allowBlank="1" showInputMessage="1" showErrorMessage="1" xr:uid="{00000000-0002-0000-0200-0000FC010000}">
          <x14:formula1>
            <xm:f>OFFSET(Paramétrage!$L$1,1,MATCH($N$246,Paramétrage!$L$1:$Z$1,0)-1,COUNTA(OFFSET(Paramétrage!$L$1,1,MATCH($N$246,Paramétrage!$L$1:$Z$1,0)-1,1048575,1)),1)</xm:f>
          </x14:formula1>
          <xm:sqref>O246 R246 U246</xm:sqref>
        </x14:dataValidation>
        <x14:dataValidation type="list" allowBlank="1" showInputMessage="1" showErrorMessage="1" xr:uid="{00000000-0002-0000-0200-0000FD010000}">
          <x14:formula1>
            <xm:f>OFFSET(Paramétrage!$L$1,1,MATCH($N$247,Paramétrage!$L$1:$Z$1,0)-1,COUNTA(OFFSET(Paramétrage!$L$1,1,MATCH($N$247,Paramétrage!$L$1:$Z$1,0)-1,1048575,1)),1)</xm:f>
          </x14:formula1>
          <xm:sqref>O247 R247 U247</xm:sqref>
        </x14:dataValidation>
        <x14:dataValidation type="list" allowBlank="1" showInputMessage="1" showErrorMessage="1" xr:uid="{00000000-0002-0000-0200-0000FE010000}">
          <x14:formula1>
            <xm:f>OFFSET(Paramétrage!$L$1,1,MATCH($N$248,Paramétrage!$L$1:$Z$1,0)-1,COUNTA(OFFSET(Paramétrage!$L$1,1,MATCH($N$248,Paramétrage!$L$1:$Z$1,0)-1,1048575,1)),1)</xm:f>
          </x14:formula1>
          <xm:sqref>O248 R248 U248</xm:sqref>
        </x14:dataValidation>
        <x14:dataValidation type="list" allowBlank="1" showInputMessage="1" showErrorMessage="1" xr:uid="{00000000-0002-0000-0200-0000FF010000}">
          <x14:formula1>
            <xm:f>OFFSET(Paramétrage!$L$1,1,MATCH($N$249,Paramétrage!$L$1:$Z$1,0)-1,COUNTA(OFFSET(Paramétrage!$L$1,1,MATCH($N$249,Paramétrage!$L$1:$Z$1,0)-1,1048575,1)),1)</xm:f>
          </x14:formula1>
          <xm:sqref>O249 R249 U249</xm:sqref>
        </x14:dataValidation>
        <x14:dataValidation type="list" allowBlank="1" showInputMessage="1" showErrorMessage="1" xr:uid="{00000000-0002-0000-0200-000000020000}">
          <x14:formula1>
            <xm:f>OFFSET(Paramétrage!$L$1,1,MATCH($N$250,Paramétrage!$L$1:$Z$1,0)-1,COUNTA(OFFSET(Paramétrage!$L$1,1,MATCH($N$250,Paramétrage!$L$1:$Z$1,0)-1,1048575,1)),1)</xm:f>
          </x14:formula1>
          <xm:sqref>O250 R250 U250</xm:sqref>
        </x14:dataValidation>
        <x14:dataValidation type="list" allowBlank="1" showInputMessage="1" showErrorMessage="1" xr:uid="{00000000-0002-0000-0200-000001020000}">
          <x14:formula1>
            <xm:f>OFFSET(Paramétrage!$L$1,1,MATCH($N$251,Paramétrage!$L$1:$Z$1,0)-1,COUNTA(OFFSET(Paramétrage!$L$1,1,MATCH($N$251,Paramétrage!$L$1:$Z$1,0)-1,1048575,1)),1)</xm:f>
          </x14:formula1>
          <xm:sqref>O251 R251 U251</xm:sqref>
        </x14:dataValidation>
        <x14:dataValidation type="list" allowBlank="1" showInputMessage="1" showErrorMessage="1" xr:uid="{00000000-0002-0000-0200-000002020000}">
          <x14:formula1>
            <xm:f>OFFSET(Paramétrage!$L$1,1,MATCH($N$252,Paramétrage!$L$1:$Z$1,0)-1,COUNTA(OFFSET(Paramétrage!$L$1,1,MATCH($N$252,Paramétrage!$L$1:$Z$1,0)-1,1048575,1)),1)</xm:f>
          </x14:formula1>
          <xm:sqref>O252 R252 U252</xm:sqref>
        </x14:dataValidation>
        <x14:dataValidation type="list" allowBlank="1" showInputMessage="1" showErrorMessage="1" xr:uid="{00000000-0002-0000-0200-000003020000}">
          <x14:formula1>
            <xm:f>OFFSET(Paramétrage!$L$1,1,MATCH($N$253,Paramétrage!$L$1:$Z$1,0)-1,COUNTA(OFFSET(Paramétrage!$L$1,1,MATCH($N$253,Paramétrage!$L$1:$Z$1,0)-1,1048575,1)),1)</xm:f>
          </x14:formula1>
          <xm:sqref>O253 R253 U253</xm:sqref>
        </x14:dataValidation>
        <x14:dataValidation type="list" allowBlank="1" showInputMessage="1" showErrorMessage="1" xr:uid="{00000000-0002-0000-0200-000004020000}">
          <x14:formula1>
            <xm:f>OFFSET(Paramétrage!$L$1,1,MATCH($N$254,Paramétrage!$L$1:$Z$1,0)-1,COUNTA(OFFSET(Paramétrage!$L$1,1,MATCH($N$254,Paramétrage!$L$1:$Z$1,0)-1,1048575,1)),1)</xm:f>
          </x14:formula1>
          <xm:sqref>O254 R254 U254</xm:sqref>
        </x14:dataValidation>
        <x14:dataValidation type="list" allowBlank="1" showInputMessage="1" showErrorMessage="1" xr:uid="{00000000-0002-0000-0200-000005020000}">
          <x14:formula1>
            <xm:f>OFFSET(Paramétrage!$L$1,1,MATCH($N$255,Paramétrage!$L$1:$Z$1,0)-1,COUNTA(OFFSET(Paramétrage!$L$1,1,MATCH($N$255,Paramétrage!$L$1:$Z$1,0)-1,1048575,1)),1)</xm:f>
          </x14:formula1>
          <xm:sqref>O255 R255 U255</xm:sqref>
        </x14:dataValidation>
        <x14:dataValidation type="list" allowBlank="1" showInputMessage="1" showErrorMessage="1" xr:uid="{00000000-0002-0000-0200-000006020000}">
          <x14:formula1>
            <xm:f>OFFSET(Paramétrage!$L$1,1,MATCH($N$256,Paramétrage!$L$1:$Z$1,0)-1,COUNTA(OFFSET(Paramétrage!$L$1,1,MATCH($N$256,Paramétrage!$L$1:$Z$1,0)-1,1048575,1)),1)</xm:f>
          </x14:formula1>
          <xm:sqref>O256 R256 U256</xm:sqref>
        </x14:dataValidation>
        <x14:dataValidation type="list" allowBlank="1" showInputMessage="1" showErrorMessage="1" xr:uid="{00000000-0002-0000-0200-000007020000}">
          <x14:formula1>
            <xm:f>OFFSET(Paramétrage!$L$1,1,MATCH($N$257,Paramétrage!$L$1:$Z$1,0)-1,COUNTA(OFFSET(Paramétrage!$L$1,1,MATCH($N$257,Paramétrage!$L$1:$Z$1,0)-1,1048575,1)),1)</xm:f>
          </x14:formula1>
          <xm:sqref>O257 R257 U257</xm:sqref>
        </x14:dataValidation>
        <x14:dataValidation type="list" allowBlank="1" showInputMessage="1" showErrorMessage="1" xr:uid="{00000000-0002-0000-0200-000008020000}">
          <x14:formula1>
            <xm:f>OFFSET(Paramétrage!$L$1,1,MATCH($N$258,Paramétrage!$L$1:$Z$1,0)-1,COUNTA(OFFSET(Paramétrage!$L$1,1,MATCH($N$258,Paramétrage!$L$1:$Z$1,0)-1,1048575,1)),1)</xm:f>
          </x14:formula1>
          <xm:sqref>O258 R258 U258</xm:sqref>
        </x14:dataValidation>
        <x14:dataValidation type="list" allowBlank="1" showInputMessage="1" showErrorMessage="1" xr:uid="{00000000-0002-0000-0200-000009020000}">
          <x14:formula1>
            <xm:f>OFFSET(Paramétrage!$L$1,1,MATCH($N$259,Paramétrage!$L$1:$Z$1,0)-1,COUNTA(OFFSET(Paramétrage!$L$1,1,MATCH($N$259,Paramétrage!$L$1:$Z$1,0)-1,1048575,1)),1)</xm:f>
          </x14:formula1>
          <xm:sqref>O259 R259 U259</xm:sqref>
        </x14:dataValidation>
        <x14:dataValidation type="list" allowBlank="1" showInputMessage="1" showErrorMessage="1" xr:uid="{00000000-0002-0000-0200-00000A020000}">
          <x14:formula1>
            <xm:f>OFFSET(Paramétrage!$L$1,1,MATCH($N$260,Paramétrage!$L$1:$Z$1,0)-1,COUNTA(OFFSET(Paramétrage!$L$1,1,MATCH($N$260,Paramétrage!$L$1:$Z$1,0)-1,1048575,1)),1)</xm:f>
          </x14:formula1>
          <xm:sqref>O260 R260 U260</xm:sqref>
        </x14:dataValidation>
        <x14:dataValidation type="list" allowBlank="1" showInputMessage="1" showErrorMessage="1" xr:uid="{00000000-0002-0000-0200-00000B020000}">
          <x14:formula1>
            <xm:f>OFFSET(Paramétrage!$L$1,1,MATCH($N$261,Paramétrage!$L$1:$Z$1,0)-1,COUNTA(OFFSET(Paramétrage!$L$1,1,MATCH($N$261,Paramétrage!$L$1:$Z$1,0)-1,1048575,1)),1)</xm:f>
          </x14:formula1>
          <xm:sqref>O261 R261 U261</xm:sqref>
        </x14:dataValidation>
        <x14:dataValidation type="list" allowBlank="1" showInputMessage="1" showErrorMessage="1" xr:uid="{00000000-0002-0000-0200-00000C020000}">
          <x14:formula1>
            <xm:f>OFFSET(Paramétrage!$L$1,1,MATCH($N$262,Paramétrage!$L$1:$Z$1,0)-1,COUNTA(OFFSET(Paramétrage!$L$1,1,MATCH($N$262,Paramétrage!$L$1:$Z$1,0)-1,1048575,1)),1)</xm:f>
          </x14:formula1>
          <xm:sqref>O262 R262 U262</xm:sqref>
        </x14:dataValidation>
        <x14:dataValidation type="list" allowBlank="1" showInputMessage="1" showErrorMessage="1" xr:uid="{00000000-0002-0000-0200-00000D020000}">
          <x14:formula1>
            <xm:f>OFFSET(Paramétrage!$L$1,1,MATCH($N$263,Paramétrage!$L$1:$Z$1,0)-1,COUNTA(OFFSET(Paramétrage!$L$1,1,MATCH($N$263,Paramétrage!$L$1:$Z$1,0)-1,1048575,1)),1)</xm:f>
          </x14:formula1>
          <xm:sqref>O263 R263 U263</xm:sqref>
        </x14:dataValidation>
        <x14:dataValidation type="list" allowBlank="1" showInputMessage="1" showErrorMessage="1" xr:uid="{00000000-0002-0000-0200-00000E020000}">
          <x14:formula1>
            <xm:f>OFFSET(Paramétrage!$L$1,1,MATCH($N$264,Paramétrage!$L$1:$Z$1,0)-1,COUNTA(OFFSET(Paramétrage!$L$1,1,MATCH($N$264,Paramétrage!$L$1:$Z$1,0)-1,1048575,1)),1)</xm:f>
          </x14:formula1>
          <xm:sqref>O264 R264 U264</xm:sqref>
        </x14:dataValidation>
        <x14:dataValidation type="list" allowBlank="1" showInputMessage="1" showErrorMessage="1" xr:uid="{00000000-0002-0000-0200-00000F020000}">
          <x14:formula1>
            <xm:f>OFFSET(Paramétrage!$L$1,1,MATCH($N$265,Paramétrage!$L$1:$Z$1,0)-1,COUNTA(OFFSET(Paramétrage!$L$1,1,MATCH($N$265,Paramétrage!$L$1:$Z$1,0)-1,1048575,1)),1)</xm:f>
          </x14:formula1>
          <xm:sqref>O265 R265 U265</xm:sqref>
        </x14:dataValidation>
        <x14:dataValidation type="list" allowBlank="1" showInputMessage="1" showErrorMessage="1" xr:uid="{00000000-0002-0000-0200-000010020000}">
          <x14:formula1>
            <xm:f>OFFSET(Paramétrage!$L$1,1,MATCH($N$266,Paramétrage!$L$1:$Z$1,0)-1,COUNTA(OFFSET(Paramétrage!$L$1,1,MATCH($N$266,Paramétrage!$L$1:$Z$1,0)-1,1048575,1)),1)</xm:f>
          </x14:formula1>
          <xm:sqref>O266 R266 U266</xm:sqref>
        </x14:dataValidation>
        <x14:dataValidation type="list" allowBlank="1" showInputMessage="1" showErrorMessage="1" xr:uid="{00000000-0002-0000-0200-000011020000}">
          <x14:formula1>
            <xm:f>OFFSET(Paramétrage!$L$1,1,MATCH($N$267,Paramétrage!$L$1:$Z$1,0)-1,COUNTA(OFFSET(Paramétrage!$L$1,1,MATCH($N$267,Paramétrage!$L$1:$Z$1,0)-1,1048575,1)),1)</xm:f>
          </x14:formula1>
          <xm:sqref>O267 R267 U267</xm:sqref>
        </x14:dataValidation>
        <x14:dataValidation type="list" allowBlank="1" showInputMessage="1" showErrorMessage="1" xr:uid="{00000000-0002-0000-0200-000012020000}">
          <x14:formula1>
            <xm:f>OFFSET(Paramétrage!$L$1,1,MATCH($N$268,Paramétrage!$L$1:$Z$1,0)-1,COUNTA(OFFSET(Paramétrage!$L$1,1,MATCH($N$268,Paramétrage!$L$1:$Z$1,0)-1,1048575,1)),1)</xm:f>
          </x14:formula1>
          <xm:sqref>O268 R268 U268</xm:sqref>
        </x14:dataValidation>
        <x14:dataValidation type="list" allowBlank="1" showInputMessage="1" showErrorMessage="1" xr:uid="{00000000-0002-0000-0200-000013020000}">
          <x14:formula1>
            <xm:f>OFFSET(Paramétrage!$L$1,1,MATCH($N$269,Paramétrage!$L$1:$Z$1,0)-1,COUNTA(OFFSET(Paramétrage!$L$1,1,MATCH($N$269,Paramétrage!$L$1:$Z$1,0)-1,1048575,1)),1)</xm:f>
          </x14:formula1>
          <xm:sqref>O269 R269 U269</xm:sqref>
        </x14:dataValidation>
        <x14:dataValidation type="list" allowBlank="1" showInputMessage="1" showErrorMessage="1" xr:uid="{00000000-0002-0000-0200-000014020000}">
          <x14:formula1>
            <xm:f>OFFSET(Paramétrage!$L$1,1,MATCH($N$270,Paramétrage!$L$1:$Z$1,0)-1,COUNTA(OFFSET(Paramétrage!$L$1,1,MATCH($N$270,Paramétrage!$L$1:$Z$1,0)-1,1048575,1)),1)</xm:f>
          </x14:formula1>
          <xm:sqref>O270 R270 U270</xm:sqref>
        </x14:dataValidation>
        <x14:dataValidation type="list" allowBlank="1" showInputMessage="1" showErrorMessage="1" xr:uid="{00000000-0002-0000-0200-000015020000}">
          <x14:formula1>
            <xm:f>OFFSET(Paramétrage!$L$1,1,MATCH($N$271,Paramétrage!$L$1:$Z$1,0)-1,COUNTA(OFFSET(Paramétrage!$L$1,1,MATCH($N$271,Paramétrage!$L$1:$Z$1,0)-1,1048575,1)),1)</xm:f>
          </x14:formula1>
          <xm:sqref>O271 R271 U271</xm:sqref>
        </x14:dataValidation>
        <x14:dataValidation type="list" allowBlank="1" showInputMessage="1" showErrorMessage="1" xr:uid="{00000000-0002-0000-0200-000016020000}">
          <x14:formula1>
            <xm:f>OFFSET(Paramétrage!$L$1,1,MATCH($N$272,Paramétrage!$L$1:$Z$1,0)-1,COUNTA(OFFSET(Paramétrage!$L$1,1,MATCH($N$272,Paramétrage!$L$1:$Z$1,0)-1,1048575,1)),1)</xm:f>
          </x14:formula1>
          <xm:sqref>O272 R272 U272</xm:sqref>
        </x14:dataValidation>
        <x14:dataValidation type="list" allowBlank="1" showInputMessage="1" showErrorMessage="1" xr:uid="{00000000-0002-0000-0200-000017020000}">
          <x14:formula1>
            <xm:f>OFFSET(Paramétrage!$L$1,1,MATCH($N$273,Paramétrage!$L$1:$Z$1,0)-1,COUNTA(OFFSET(Paramétrage!$L$1,1,MATCH($N$273,Paramétrage!$L$1:$Z$1,0)-1,1048575,1)),1)</xm:f>
          </x14:formula1>
          <xm:sqref>O273 R273 U273</xm:sqref>
        </x14:dataValidation>
        <x14:dataValidation type="list" allowBlank="1" showInputMessage="1" showErrorMessage="1" xr:uid="{00000000-0002-0000-0200-000018020000}">
          <x14:formula1>
            <xm:f>OFFSET(Paramétrage!$L$1,1,MATCH($N$274,Paramétrage!$L$1:$Z$1,0)-1,COUNTA(OFFSET(Paramétrage!$L$1,1,MATCH($N$274,Paramétrage!$L$1:$Z$1,0)-1,1048575,1)),1)</xm:f>
          </x14:formula1>
          <xm:sqref>O274 R274 U274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81"/>
  <sheetViews>
    <sheetView topLeftCell="I1" workbookViewId="0">
      <selection activeCell="N26" sqref="N26"/>
    </sheetView>
  </sheetViews>
  <sheetFormatPr baseColWidth="10" defaultRowHeight="12.75" x14ac:dyDescent="0.2"/>
  <cols>
    <col min="11" max="11" width="24.28515625" customWidth="1"/>
    <col min="14" max="14" width="37.42578125" customWidth="1"/>
    <col min="15" max="15" width="40.28515625" customWidth="1"/>
  </cols>
  <sheetData>
    <row r="1" spans="1:32" x14ac:dyDescent="0.2">
      <c r="A1" s="82" t="s">
        <v>166</v>
      </c>
      <c r="B1" s="82" t="s">
        <v>167</v>
      </c>
      <c r="C1" s="82" t="s">
        <v>168</v>
      </c>
      <c r="D1" s="82" t="s">
        <v>169</v>
      </c>
      <c r="E1" s="82" t="s">
        <v>170</v>
      </c>
      <c r="F1" s="82" t="s">
        <v>171</v>
      </c>
      <c r="G1" s="82" t="s">
        <v>172</v>
      </c>
      <c r="H1" s="82" t="s">
        <v>173</v>
      </c>
      <c r="I1" s="82" t="s">
        <v>174</v>
      </c>
      <c r="J1" s="82" t="s">
        <v>175</v>
      </c>
      <c r="K1" s="82"/>
      <c r="L1" s="82" t="s">
        <v>176</v>
      </c>
      <c r="M1" s="82" t="s">
        <v>177</v>
      </c>
      <c r="N1" s="82" t="s">
        <v>178</v>
      </c>
      <c r="O1" s="82" t="s">
        <v>179</v>
      </c>
      <c r="P1" s="82" t="s">
        <v>180</v>
      </c>
      <c r="Q1" s="82" t="s">
        <v>181</v>
      </c>
      <c r="R1" s="82" t="s">
        <v>182</v>
      </c>
      <c r="S1" s="82" t="s">
        <v>183</v>
      </c>
      <c r="T1" s="82" t="s">
        <v>184</v>
      </c>
      <c r="U1" s="82" t="s">
        <v>185</v>
      </c>
      <c r="V1" s="82" t="s">
        <v>186</v>
      </c>
      <c r="W1" s="82" t="s">
        <v>187</v>
      </c>
      <c r="X1" s="82" t="s">
        <v>188</v>
      </c>
      <c r="Y1" s="82" t="s">
        <v>189</v>
      </c>
      <c r="AF1" t="s">
        <v>190</v>
      </c>
    </row>
    <row r="2" spans="1:32" x14ac:dyDescent="0.2">
      <c r="A2" s="83" t="s">
        <v>191</v>
      </c>
      <c r="B2" s="84" t="s">
        <v>192</v>
      </c>
      <c r="C2" s="84" t="s">
        <v>193</v>
      </c>
      <c r="D2" s="84" t="s">
        <v>194</v>
      </c>
      <c r="E2" s="84" t="s">
        <v>195</v>
      </c>
      <c r="F2" s="84" t="s">
        <v>196</v>
      </c>
      <c r="G2" s="84" t="s">
        <v>197</v>
      </c>
      <c r="H2" s="84" t="str">
        <f t="shared" ref="H2:H39" si="0">(B1)&amp;" "&amp;(E1)&amp;" "&amp;(D1)&amp;" "&amp;(G1)</f>
        <v>M1 PSYCHOLOGIE M1 SCIENCES COGNITIVES M1 PSYCHOPATHOLOGIE CLINIQUE PSYCHANALYTIQUE  CPF 2EME ANNEE  M1 PSYCHOPATHOLOGIE CLINIQUE PSYCHANALYTIQUE</v>
      </c>
      <c r="I2" s="84" t="s">
        <v>198</v>
      </c>
      <c r="J2" t="str">
        <f t="shared" ref="J2:J41" si="1">(E2)&amp;" "&amp;(H2)&amp;" "&amp;(G2)&amp;" "&amp;(M2)</f>
        <v>4NCSPER1  SEMESTRE 1 SCIENCES COGNITIVES 30 M1 PSYCHOLOGIE M1 SCIENCES COGNITIVES M1 PSYCHOPATHOLOGIE CLINIQUE PSYCHANALYTIQUE  CPF 2EME ANNEE  M1 PSYCHOPATHOLOGIE CLINIQUE PSYCHANALYTIQUE 4NPCPER1  SEMESTRE 1 PSYCHOPATHOLOGIE CLINIQUE PSYCHANALYTIQUE 30 5NSAPER3  SEMESTRE 3 PSYCHOLOGIE SOCIALE APPLIQUEE 30</v>
      </c>
      <c r="K2" s="84"/>
      <c r="L2" s="84" t="s">
        <v>199</v>
      </c>
      <c r="M2" s="84" t="s">
        <v>200</v>
      </c>
      <c r="N2" s="84" t="s">
        <v>922</v>
      </c>
      <c r="O2" s="84" t="s">
        <v>201</v>
      </c>
      <c r="P2" s="84" t="s">
        <v>202</v>
      </c>
      <c r="Q2" s="84" t="s">
        <v>203</v>
      </c>
      <c r="R2" s="84" t="s">
        <v>204</v>
      </c>
      <c r="S2" s="84" t="s">
        <v>205</v>
      </c>
      <c r="T2" s="84" t="s">
        <v>206</v>
      </c>
      <c r="U2" s="84" t="s">
        <v>207</v>
      </c>
      <c r="V2" s="84" t="s">
        <v>208</v>
      </c>
      <c r="W2" s="84" t="s">
        <v>209</v>
      </c>
      <c r="X2" s="84" t="s">
        <v>210</v>
      </c>
      <c r="Y2" s="84" t="s">
        <v>211</v>
      </c>
      <c r="AF2" t="s">
        <v>212</v>
      </c>
    </row>
    <row r="3" spans="1:32" x14ac:dyDescent="0.2">
      <c r="A3" s="85" t="s">
        <v>213</v>
      </c>
      <c r="B3" s="86" t="s">
        <v>214</v>
      </c>
      <c r="C3" s="86" t="s">
        <v>215</v>
      </c>
      <c r="D3" s="86" t="s">
        <v>215</v>
      </c>
      <c r="E3" s="86" t="s">
        <v>216</v>
      </c>
      <c r="F3" s="86" t="s">
        <v>217</v>
      </c>
      <c r="G3" s="86" t="s">
        <v>218</v>
      </c>
      <c r="H3" s="86" t="str">
        <f t="shared" si="0"/>
        <v>4NAGPER1  SEMESTRE 1 PSYCHOLOGIE 30 4NCSPER1  SEMESTRE 1 SCIENCES COGNITIVES 30 4NAPPER1  SEMESTRE 1 PSYCHOPATHOLOGIE CLINIQUE PSYCHANALYTIQUE 30 4NPCPER1  SEMESTRE 1 PSYCHOPATHOLOGIE CLINIQUE PSYCHANALYTIQUE 30</v>
      </c>
      <c r="I3" s="86" t="s">
        <v>219</v>
      </c>
      <c r="J3" t="str">
        <f t="shared" si="1"/>
        <v xml:space="preserve">4NCSUEA1  MODULE DISCIPLINAIRE 18 4NAGPER1  SEMESTRE 1 PSYCHOLOGIE 30 4NCSPER1  SEMESTRE 1 SCIENCES COGNITIVES 30 4NAPPER1  SEMESTRE 1 PSYCHOPATHOLOGIE CLINIQUE PSYCHANALYTIQUE 30 4NPCPER1  SEMESTRE 1 PSYCHOPATHOLOGIE CLINIQUE PSYCHANALYTIQUE 30 4NPCUEA1  ENSEIGNEMENTS CONCEPTUELS 10 5NSAA013 TD Enjeux psychologiques du changement </v>
      </c>
      <c r="K3" s="86"/>
      <c r="L3" s="86" t="s">
        <v>220</v>
      </c>
      <c r="M3" s="86" t="s">
        <v>221</v>
      </c>
      <c r="N3" s="86" t="s">
        <v>923</v>
      </c>
      <c r="O3" s="86" t="s">
        <v>914</v>
      </c>
      <c r="P3" s="86" t="s">
        <v>223</v>
      </c>
      <c r="Q3" s="86" t="s">
        <v>224</v>
      </c>
      <c r="R3" s="86" t="s">
        <v>225</v>
      </c>
      <c r="S3" s="86" t="s">
        <v>226</v>
      </c>
      <c r="T3" s="86" t="s">
        <v>227</v>
      </c>
      <c r="U3" s="86" t="s">
        <v>228</v>
      </c>
      <c r="V3" s="86" t="s">
        <v>229</v>
      </c>
      <c r="W3" s="86" t="s">
        <v>230</v>
      </c>
      <c r="X3" s="86" t="s">
        <v>231</v>
      </c>
      <c r="Y3" s="86" t="s">
        <v>232</v>
      </c>
      <c r="AF3" t="s">
        <v>233</v>
      </c>
    </row>
    <row r="4" spans="1:32" x14ac:dyDescent="0.2">
      <c r="A4" s="83" t="s">
        <v>234</v>
      </c>
      <c r="B4" s="84" t="s">
        <v>235</v>
      </c>
      <c r="C4" s="84" t="s">
        <v>236</v>
      </c>
      <c r="D4" s="84" t="s">
        <v>236</v>
      </c>
      <c r="E4" s="84" t="s">
        <v>235</v>
      </c>
      <c r="F4" s="84" t="s">
        <v>237</v>
      </c>
      <c r="G4" s="84" t="s">
        <v>238</v>
      </c>
      <c r="H4" s="84" t="str">
        <f t="shared" si="0"/>
        <v>4NAGUEA1  MAJEURE 10 4NCSUEA1  MODULE DISCIPLINAIRE 18 4NAPUEA1  ENSEIGNEMENTS CONCEPTUELS 10 4NPCUEA1  ENSEIGNEMENTS CONCEPTUELS 10</v>
      </c>
      <c r="I4" s="84" t="s">
        <v>239</v>
      </c>
      <c r="J4" t="str">
        <f t="shared" si="1"/>
        <v xml:space="preserve">4NAGA011 CM Psychologie Cognitive  4NAGUEA1  MAJEURE 10 4NCSUEA1  MODULE DISCIPLINAIRE 18 4NAPUEA1  ENSEIGNEMENTS CONCEPTUELS 10 4NPCUEA1  ENSEIGNEMENTS CONCEPTUELS 10 4NPCA011 CM Psychopathologie approfondie  5NSAA023 TD Identités et groupes sociaux </v>
      </c>
      <c r="K4" s="84"/>
      <c r="L4" s="84" t="s">
        <v>240</v>
      </c>
      <c r="M4" s="84" t="s">
        <v>241</v>
      </c>
      <c r="N4" s="84" t="s">
        <v>242</v>
      </c>
      <c r="O4" s="84" t="s">
        <v>915</v>
      </c>
      <c r="P4" s="84" t="s">
        <v>244</v>
      </c>
      <c r="Q4" s="84" t="s">
        <v>245</v>
      </c>
      <c r="R4" s="84" t="s">
        <v>246</v>
      </c>
      <c r="S4" s="84" t="s">
        <v>247</v>
      </c>
      <c r="T4" s="84" t="s">
        <v>248</v>
      </c>
      <c r="U4" s="84" t="s">
        <v>249</v>
      </c>
      <c r="V4" s="84" t="s">
        <v>250</v>
      </c>
      <c r="W4" s="84" t="s">
        <v>251</v>
      </c>
      <c r="X4" s="84" t="s">
        <v>252</v>
      </c>
      <c r="Y4" s="84" t="s">
        <v>253</v>
      </c>
    </row>
    <row r="5" spans="1:32" x14ac:dyDescent="0.2">
      <c r="A5" s="85" t="s">
        <v>254</v>
      </c>
      <c r="B5" s="86" t="s">
        <v>255</v>
      </c>
      <c r="C5" s="86" t="s">
        <v>256</v>
      </c>
      <c r="D5" s="86" t="s">
        <v>256</v>
      </c>
      <c r="E5" s="86" t="s">
        <v>257</v>
      </c>
      <c r="F5" s="86" t="s">
        <v>258</v>
      </c>
      <c r="G5" s="86" t="s">
        <v>259</v>
      </c>
      <c r="H5" s="86" t="str">
        <f t="shared" si="0"/>
        <v xml:space="preserve">4NAGA011 CM Psychologie Cognitive  4NAGA011 CM Psychologie Cognitive  4NAPA011 CM Psychopathologie approfondie  4NPCA011 CM Psychopathologie approfondie </v>
      </c>
      <c r="I5" s="86" t="s">
        <v>260</v>
      </c>
      <c r="J5" t="str">
        <f t="shared" si="1"/>
        <v xml:space="preserve">5DCLD013 CM Linguistique Cognitive  4NAGA011 CM Psychologie Cognitive  4NAGA011 CM Psychologie Cognitive  4NAPA011 CM Psychopathologie approfondie  4NPCA011 CM Psychopathologie approfondie  4NPCA021 TD Psychopathologie approfondie  5NSAA033 TD Communication appliquée au changement </v>
      </c>
      <c r="K5" s="86"/>
      <c r="L5" s="86" t="s">
        <v>261</v>
      </c>
      <c r="M5" s="86" t="s">
        <v>262</v>
      </c>
      <c r="N5" s="86" t="s">
        <v>924</v>
      </c>
      <c r="O5" s="86" t="s">
        <v>263</v>
      </c>
      <c r="P5" s="86" t="s">
        <v>264</v>
      </c>
      <c r="Q5" s="86" t="s">
        <v>265</v>
      </c>
      <c r="R5" s="86" t="s">
        <v>266</v>
      </c>
      <c r="S5" s="86" t="s">
        <v>267</v>
      </c>
      <c r="T5" s="86" t="s">
        <v>268</v>
      </c>
      <c r="U5" s="86" t="s">
        <v>269</v>
      </c>
      <c r="V5" s="86" t="s">
        <v>270</v>
      </c>
      <c r="W5" s="86" t="s">
        <v>271</v>
      </c>
      <c r="X5" s="86" t="s">
        <v>272</v>
      </c>
      <c r="Y5" s="86" t="s">
        <v>273</v>
      </c>
    </row>
    <row r="6" spans="1:32" x14ac:dyDescent="0.2">
      <c r="A6" s="83" t="s">
        <v>274</v>
      </c>
      <c r="B6" s="84" t="s">
        <v>275</v>
      </c>
      <c r="C6" s="84" t="s">
        <v>276</v>
      </c>
      <c r="D6" s="84" t="s">
        <v>276</v>
      </c>
      <c r="E6" s="84" t="s">
        <v>277</v>
      </c>
      <c r="F6" s="84" t="s">
        <v>278</v>
      </c>
      <c r="G6" s="84" t="s">
        <v>279</v>
      </c>
      <c r="H6" s="84" t="str">
        <f t="shared" si="0"/>
        <v xml:space="preserve">4NAGA021 CM Neuropsychologie  5DCLD013 CM Linguistique Cognitive  4NAPA021 TD Psychopathologie approfondie  4NPCA021 TD Psychopathologie approfondie </v>
      </c>
      <c r="I6" s="84" t="s">
        <v>280</v>
      </c>
      <c r="J6" t="str">
        <f t="shared" si="1"/>
        <v xml:space="preserve">4NCSA031 TD Neuroscience Cognitive I  4NAGA021 CM Neuropsychologie  5DCLD013 CM Linguistique Cognitive  4NAPA021 TD Psychopathologie approfondie  4NPCA021 TD Psychopathologie approfondie  4NPCA031 CM Méthodologie de la recherche  5NSAA043 TD Participation et action collective </v>
      </c>
      <c r="K6" s="84"/>
      <c r="L6" s="84" t="s">
        <v>281</v>
      </c>
      <c r="M6" s="84" t="s">
        <v>282</v>
      </c>
      <c r="N6" s="84" t="s">
        <v>283</v>
      </c>
      <c r="O6" s="84" t="s">
        <v>916</v>
      </c>
      <c r="P6" s="84" t="s">
        <v>285</v>
      </c>
      <c r="Q6" s="84" t="s">
        <v>286</v>
      </c>
      <c r="R6" s="84" t="s">
        <v>287</v>
      </c>
      <c r="S6" s="84" t="s">
        <v>288</v>
      </c>
      <c r="T6" s="84" t="s">
        <v>289</v>
      </c>
      <c r="U6" s="84" t="s">
        <v>290</v>
      </c>
      <c r="V6" s="84" t="s">
        <v>291</v>
      </c>
      <c r="W6" s="84" t="s">
        <v>292</v>
      </c>
      <c r="X6" s="84" t="s">
        <v>293</v>
      </c>
      <c r="Y6" s="84" t="s">
        <v>294</v>
      </c>
    </row>
    <row r="7" spans="1:32" x14ac:dyDescent="0.2">
      <c r="A7" s="85" t="s">
        <v>295</v>
      </c>
      <c r="B7" s="86" t="s">
        <v>296</v>
      </c>
      <c r="C7" s="86" t="s">
        <v>297</v>
      </c>
      <c r="D7" s="86" t="s">
        <v>297</v>
      </c>
      <c r="E7" s="86" t="s">
        <v>298</v>
      </c>
      <c r="F7" s="86" t="s">
        <v>299</v>
      </c>
      <c r="G7" s="86" t="s">
        <v>300</v>
      </c>
      <c r="H7" s="86" t="str">
        <f t="shared" si="0"/>
        <v xml:space="preserve">4NAGUEB1  METHODOLOGIE 10 4NCSA031 TD Neuroscience Cognitive I  4NAPA031 CM Méthodologie de la recherche Suiv 4NPCA031 CM Méthodologie de la recherche </v>
      </c>
      <c r="I7" s="86" t="s">
        <v>301</v>
      </c>
      <c r="J7" t="str">
        <f t="shared" si="1"/>
        <v>4NCSA041 TD Ergonomie Cognitive  4NAGUEB1  METHODOLOGIE 10 4NCSA031 TD Neuroscience Cognitive I  4NAPA031 CM Méthodologie de la recherche Suiv 4NPCA031 CM Méthodologie de la recherche  4NPCA041 TD Séminaire de recherche 1  5NSAUEB3  MÉTHODES D'EXPERTISE ET D'INTERVENTION 10</v>
      </c>
      <c r="K7" s="86"/>
      <c r="L7" s="86" t="s">
        <v>302</v>
      </c>
      <c r="M7" s="86" t="s">
        <v>303</v>
      </c>
      <c r="N7" s="86" t="s">
        <v>925</v>
      </c>
      <c r="O7" s="86" t="s">
        <v>304</v>
      </c>
      <c r="P7" s="86" t="s">
        <v>305</v>
      </c>
      <c r="Q7" s="86" t="s">
        <v>306</v>
      </c>
      <c r="R7" s="86" t="s">
        <v>307</v>
      </c>
      <c r="S7" s="86" t="s">
        <v>308</v>
      </c>
      <c r="T7" s="86" t="s">
        <v>309</v>
      </c>
      <c r="U7" s="86" t="s">
        <v>310</v>
      </c>
      <c r="V7" s="86" t="s">
        <v>311</v>
      </c>
      <c r="W7" s="86" t="s">
        <v>312</v>
      </c>
      <c r="X7" s="86" t="s">
        <v>313</v>
      </c>
      <c r="Y7" s="86" t="s">
        <v>314</v>
      </c>
    </row>
    <row r="8" spans="1:32" x14ac:dyDescent="0.2">
      <c r="A8" s="83" t="s">
        <v>315</v>
      </c>
      <c r="B8" s="84" t="s">
        <v>316</v>
      </c>
      <c r="C8" s="84" t="s">
        <v>317</v>
      </c>
      <c r="D8" s="84" t="s">
        <v>317</v>
      </c>
      <c r="E8" s="84" t="s">
        <v>318</v>
      </c>
      <c r="F8" s="84" t="s">
        <v>319</v>
      </c>
      <c r="G8" s="84" t="s">
        <v>320</v>
      </c>
      <c r="H8" s="84" t="str">
        <f t="shared" si="0"/>
        <v xml:space="preserve">4NAGB011 CM Méthodologie expérimentale  4NCSA041 TD Ergonomie Cognitive  4NAPA041 TD Séminaire de recherche 1 Suiv 4NPCA041 TD Séminaire de recherche 1 </v>
      </c>
      <c r="I8" s="84" t="s">
        <v>321</v>
      </c>
      <c r="J8" t="str">
        <f t="shared" si="1"/>
        <v xml:space="preserve">4NCSA051 CM Informatique et modélisation  4NAGB011 CM Méthodologie expérimentale  4NCSA041 TD Ergonomie Cognitive  4NAPA041 TD Séminaire de recherche 1 Suiv 4NPCA041 TD Séminaire de recherche 1  4NPCUEB1  ENSEIGNEMENTS METHODOLOGIQUES 10 5NSAB013 TD Analyse de la demande et élaboration de projets </v>
      </c>
      <c r="K8" s="84"/>
      <c r="L8" s="84" t="s">
        <v>322</v>
      </c>
      <c r="M8" s="84" t="s">
        <v>323</v>
      </c>
      <c r="N8" s="84" t="s">
        <v>324</v>
      </c>
      <c r="O8" s="84" t="s">
        <v>917</v>
      </c>
      <c r="P8" s="84" t="s">
        <v>326</v>
      </c>
      <c r="Q8" s="84" t="s">
        <v>327</v>
      </c>
      <c r="R8" s="84" t="s">
        <v>328</v>
      </c>
      <c r="S8" s="84" t="s">
        <v>329</v>
      </c>
      <c r="T8" s="84" t="s">
        <v>330</v>
      </c>
      <c r="U8" s="84" t="s">
        <v>331</v>
      </c>
      <c r="V8" s="84" t="s">
        <v>332</v>
      </c>
      <c r="W8" s="84" t="s">
        <v>333</v>
      </c>
      <c r="X8" s="84" t="s">
        <v>334</v>
      </c>
      <c r="Y8" s="84" t="s">
        <v>335</v>
      </c>
    </row>
    <row r="9" spans="1:32" x14ac:dyDescent="0.2">
      <c r="A9" s="85" t="s">
        <v>336</v>
      </c>
      <c r="B9" s="86" t="s">
        <v>337</v>
      </c>
      <c r="C9" s="86" t="s">
        <v>338</v>
      </c>
      <c r="D9" s="86" t="s">
        <v>338</v>
      </c>
      <c r="E9" s="86" t="s">
        <v>339</v>
      </c>
      <c r="F9" s="86" t="s">
        <v>340</v>
      </c>
      <c r="G9" s="86" t="s">
        <v>341</v>
      </c>
      <c r="H9" s="86" t="str">
        <f t="shared" si="0"/>
        <v>4NAGB021 TIC Outils informatiques pour la recherche  4NCSA051 CM Informatique et modélisation  4NAPUEB1  ENSEIGNEMENTS METHODOLOGIQUES 10 4NPCUEB1  ENSEIGNEMENTS METHODOLOGIQUES 10</v>
      </c>
      <c r="I9" s="86" t="s">
        <v>342</v>
      </c>
      <c r="J9" t="str">
        <f t="shared" si="1"/>
        <v xml:space="preserve">4NCSA061 TIC Informatique et modélisation  4NAGB021 TIC Outils informatiques pour la recherche  4NCSA051 CM Informatique et modélisation  4NAPUEB1  ENSEIGNEMENTS METHODOLOGIQUES 10 4NPCUEB1  ENSEIGNEMENTS METHODOLOGIQUES 10 4NPCB011 TD Elaboration du positionnement clinique 1  5NSAB023 TD Analyse des données d'enquêtes </v>
      </c>
      <c r="K9" s="86"/>
      <c r="L9" s="86" t="s">
        <v>343</v>
      </c>
      <c r="M9" s="86" t="s">
        <v>344</v>
      </c>
      <c r="N9" s="86" t="s">
        <v>345</v>
      </c>
      <c r="O9" s="86" t="s">
        <v>346</v>
      </c>
      <c r="P9" s="86" t="s">
        <v>347</v>
      </c>
      <c r="Q9" s="86" t="s">
        <v>348</v>
      </c>
      <c r="R9" s="86" t="s">
        <v>349</v>
      </c>
      <c r="S9" s="86" t="s">
        <v>350</v>
      </c>
      <c r="T9" s="86" t="s">
        <v>351</v>
      </c>
      <c r="U9" s="86" t="s">
        <v>352</v>
      </c>
      <c r="V9" s="86" t="s">
        <v>353</v>
      </c>
      <c r="W9" s="86" t="s">
        <v>354</v>
      </c>
      <c r="X9" s="86" t="s">
        <v>355</v>
      </c>
      <c r="Y9" s="86" t="s">
        <v>356</v>
      </c>
    </row>
    <row r="10" spans="1:32" x14ac:dyDescent="0.2">
      <c r="A10" s="83" t="s">
        <v>357</v>
      </c>
      <c r="B10" s="84" t="s">
        <v>358</v>
      </c>
      <c r="C10" s="84" t="s">
        <v>359</v>
      </c>
      <c r="D10" s="84" t="s">
        <v>359</v>
      </c>
      <c r="E10" s="84" t="s">
        <v>360</v>
      </c>
      <c r="F10" s="84" t="s">
        <v>361</v>
      </c>
      <c r="G10" s="84" t="s">
        <v>362</v>
      </c>
      <c r="H10" s="84" t="str">
        <f t="shared" si="0"/>
        <v xml:space="preserve">4NAGB031 TD Pratique de la recherche  4NCSA061 TIC Informatique et modélisation  4NAPB011 TD Elaboration du positionnement clinique 1 Suiv 4NPCB011 TD Elaboration du positionnement clinique 1 </v>
      </c>
      <c r="I10" s="84" t="s">
        <v>363</v>
      </c>
      <c r="J10" t="str">
        <f t="shared" si="1"/>
        <v xml:space="preserve">4NCSUEB1  PHILOSOPHIE DE LA COGNITION - 1 CM au choix parmi &gt;&gt; 3 4NAGB031 TD Pratique de la recherche  4NCSA061 TIC Informatique et modélisation  4NAPB011 TD Elaboration du positionnement clinique 1 Suiv 4NPCB011 TD Elaboration du positionnement clinique 1  4NPCOP11  1 OPTION AU CHOIX PARMI &gt;&gt;  5NSAB033 TD Applications et interventions </v>
      </c>
      <c r="K10" s="84"/>
      <c r="L10" s="84" t="s">
        <v>364</v>
      </c>
      <c r="M10" s="84" t="s">
        <v>365</v>
      </c>
      <c r="N10" s="84" t="s">
        <v>926</v>
      </c>
      <c r="O10" s="84" t="s">
        <v>366</v>
      </c>
      <c r="P10" s="84" t="s">
        <v>367</v>
      </c>
      <c r="Q10" s="84" t="s">
        <v>368</v>
      </c>
      <c r="R10" s="84" t="s">
        <v>369</v>
      </c>
      <c r="S10" s="84" t="s">
        <v>370</v>
      </c>
      <c r="T10" s="84" t="s">
        <v>371</v>
      </c>
      <c r="U10" s="84" t="s">
        <v>372</v>
      </c>
      <c r="V10" s="84" t="s">
        <v>373</v>
      </c>
      <c r="W10" s="84" t="s">
        <v>374</v>
      </c>
      <c r="X10" s="84" t="s">
        <v>375</v>
      </c>
      <c r="Y10" s="84" t="s">
        <v>376</v>
      </c>
    </row>
    <row r="11" spans="1:32" x14ac:dyDescent="0.2">
      <c r="A11" s="85" t="s">
        <v>377</v>
      </c>
      <c r="B11" s="86" t="s">
        <v>378</v>
      </c>
      <c r="C11" s="86" t="s">
        <v>379</v>
      </c>
      <c r="D11" s="86" t="s">
        <v>379</v>
      </c>
      <c r="E11" s="86" t="s">
        <v>380</v>
      </c>
      <c r="F11" s="86" t="s">
        <v>381</v>
      </c>
      <c r="G11" s="86" t="s">
        <v>382</v>
      </c>
      <c r="H11" s="86" t="str">
        <f t="shared" si="0"/>
        <v xml:space="preserve">4NAGUEC1  COMPLEMENT DE MAJEURE 10 4NCSUEB1  PHILOSOPHIE DE LA COGNITION - 1 CM au choix parmi &gt;&gt; 3 4NAPOP11  1 OPTION AU CHOIX PARMI &gt;&gt;  4NPCOP11  1 OPTION AU CHOIX PARMI &gt;&gt; </v>
      </c>
      <c r="I11" s="86" t="s">
        <v>383</v>
      </c>
      <c r="J11" t="str">
        <f t="shared" si="1"/>
        <v>4NCSB011 CM Introduction à la philosophie de la cognition   4NAGUEC1  COMPLEMENT DE MAJEURE 10 4NCSUEB1  PHILOSOPHIE DE LA COGNITION - 1 CM au choix parmi &gt;&gt; 3 4NAPOP11  1 OPTION AU CHOIX PARMI &gt;&gt;  4NPCOP11  1 OPTION AU CHOIX PARMI &gt;&gt;  4NPCOP21  Option "Entretiens groupales"  5NSAUEC3  PUBLICS, ENVIRONNEMENTS, ENJEUX PROFESSIONNELS 10</v>
      </c>
      <c r="K11" s="86"/>
      <c r="L11" s="86" t="s">
        <v>384</v>
      </c>
      <c r="M11" s="86" t="s">
        <v>385</v>
      </c>
      <c r="N11" s="86" t="s">
        <v>386</v>
      </c>
      <c r="O11" s="86" t="s">
        <v>387</v>
      </c>
      <c r="P11" s="86" t="s">
        <v>388</v>
      </c>
      <c r="Q11" s="86" t="s">
        <v>389</v>
      </c>
      <c r="R11" s="86" t="s">
        <v>367</v>
      </c>
      <c r="S11" s="86" t="s">
        <v>390</v>
      </c>
      <c r="T11" s="86" t="s">
        <v>391</v>
      </c>
      <c r="U11" s="86" t="s">
        <v>392</v>
      </c>
      <c r="V11" s="86" t="s">
        <v>393</v>
      </c>
      <c r="W11" s="86" t="s">
        <v>394</v>
      </c>
      <c r="X11" s="86" t="s">
        <v>395</v>
      </c>
      <c r="Y11" s="86" t="s">
        <v>396</v>
      </c>
    </row>
    <row r="12" spans="1:32" x14ac:dyDescent="0.2">
      <c r="A12" s="83" t="s">
        <v>397</v>
      </c>
      <c r="B12" s="84" t="s">
        <v>398</v>
      </c>
      <c r="C12" s="84" t="s">
        <v>399</v>
      </c>
      <c r="D12" s="84" t="s">
        <v>399</v>
      </c>
      <c r="E12" s="84" t="s">
        <v>400</v>
      </c>
      <c r="F12" s="84" t="s">
        <v>401</v>
      </c>
      <c r="G12" s="84" t="s">
        <v>402</v>
      </c>
      <c r="H12" s="84" t="str">
        <f t="shared" si="0"/>
        <v xml:space="preserve">4NAGC011 CM Psychométrie: Les fondamentaux  4NCSB011 CM Introduction à la philosophie de la cognition   4NAPOP21  Option "Entretiens groupales"  4NPCOP21  Option "Entretiens groupales" </v>
      </c>
      <c r="I12" s="84" t="s">
        <v>403</v>
      </c>
      <c r="J12" t="str">
        <f t="shared" si="1"/>
        <v xml:space="preserve">4NCSB021 CM Introduction à l’épistémologie et à l’histoire des sciences  4NAGC011 CM Psychométrie: Les fondamentaux  4NCSB011 CM Introduction à la philosophie de la cognition   4NAPOP21  Option "Entretiens groupales"  4NPCOP21  Option "Entretiens groupales"  4NPCB021 CM Entretiens, consultations  5NSAC013 TD Pratiques professionnelles </v>
      </c>
      <c r="K12" s="84"/>
      <c r="L12" s="84" t="s">
        <v>404</v>
      </c>
      <c r="M12" s="84" t="s">
        <v>405</v>
      </c>
      <c r="N12" s="84" t="s">
        <v>406</v>
      </c>
      <c r="O12" s="84" t="s">
        <v>918</v>
      </c>
      <c r="P12" s="84" t="s">
        <v>408</v>
      </c>
      <c r="Q12" s="84" t="s">
        <v>409</v>
      </c>
      <c r="R12" s="84" t="s">
        <v>410</v>
      </c>
      <c r="S12" s="84" t="s">
        <v>411</v>
      </c>
      <c r="T12" s="84" t="s">
        <v>412</v>
      </c>
      <c r="U12" s="84" t="s">
        <v>413</v>
      </c>
      <c r="V12" s="84" t="s">
        <v>414</v>
      </c>
      <c r="W12" s="84" t="s">
        <v>415</v>
      </c>
      <c r="X12" s="84" t="s">
        <v>416</v>
      </c>
      <c r="Y12" s="84" t="s">
        <v>417</v>
      </c>
    </row>
    <row r="13" spans="1:32" x14ac:dyDescent="0.2">
      <c r="A13" s="85" t="s">
        <v>418</v>
      </c>
      <c r="B13" s="86" t="s">
        <v>419</v>
      </c>
      <c r="C13" s="86" t="s">
        <v>420</v>
      </c>
      <c r="D13" s="86" t="s">
        <v>420</v>
      </c>
      <c r="E13" s="86" t="s">
        <v>421</v>
      </c>
      <c r="F13" s="86" t="s">
        <v>422</v>
      </c>
      <c r="G13" s="86" t="s">
        <v>423</v>
      </c>
      <c r="H13" s="86" t="str">
        <f t="shared" si="0"/>
        <v xml:space="preserve">4NAGC021 TD Pratique des tests 1: Psychologie Cognitive  4NCSB021 CM Introduction à l’épistémologie et à l’histoire des sciences  4NAPB021 CM Entretiens, consultations  4NPCB021 CM Entretiens, consultations </v>
      </c>
      <c r="I13" s="86" t="s">
        <v>424</v>
      </c>
      <c r="J13" t="str">
        <f t="shared" si="1"/>
        <v xml:space="preserve">4NCSUEC1  METHODOLOGIE ET PROJET DE RECHERCHE 9 4NAGC021 TD Pratique des tests 1: Psychologie Cognitive  4NCSB021 CM Introduction à l’épistémologie et à l’histoire des sciences  4NAPB021 CM Entretiens, consultations  4NPCB021 CM Entretiens, consultations  4NPCB031 TD Entretiens, consultations  5NSAC023 TD Champs d'intervention </v>
      </c>
      <c r="K13" s="86"/>
      <c r="L13" s="86" t="s">
        <v>425</v>
      </c>
      <c r="M13" s="86" t="s">
        <v>426</v>
      </c>
      <c r="N13" s="86" t="s">
        <v>427</v>
      </c>
      <c r="O13" s="86" t="s">
        <v>386</v>
      </c>
      <c r="P13" s="86" t="s">
        <v>428</v>
      </c>
      <c r="Q13" s="86" t="s">
        <v>429</v>
      </c>
      <c r="R13" s="86" t="s">
        <v>430</v>
      </c>
      <c r="S13" s="86" t="s">
        <v>431</v>
      </c>
      <c r="T13" s="86" t="s">
        <v>432</v>
      </c>
      <c r="U13" s="86" t="s">
        <v>433</v>
      </c>
      <c r="V13" s="86" t="s">
        <v>434</v>
      </c>
      <c r="W13" s="86" t="s">
        <v>435</v>
      </c>
      <c r="X13" s="86" t="s">
        <v>436</v>
      </c>
      <c r="Y13" s="86" t="s">
        <v>437</v>
      </c>
    </row>
    <row r="14" spans="1:32" x14ac:dyDescent="0.2">
      <c r="A14" s="83" t="s">
        <v>438</v>
      </c>
      <c r="B14" s="84" t="s">
        <v>439</v>
      </c>
      <c r="C14" s="84" t="s">
        <v>440</v>
      </c>
      <c r="D14" s="84" t="s">
        <v>440</v>
      </c>
      <c r="E14" s="84" t="s">
        <v>296</v>
      </c>
      <c r="F14" s="84" t="s">
        <v>441</v>
      </c>
      <c r="G14" s="84" t="s">
        <v>442</v>
      </c>
      <c r="H14" s="84" t="str">
        <f t="shared" si="0"/>
        <v xml:space="preserve">4NAGC031 TD Pratique des tests 2: Neuropsychologie  4NCSUEC1  METHODOLOGIE ET PROJET DE RECHERCHE 9 4NAPB031 TD Entretiens, consultations  4NPCB031 TD Entretiens, consultations </v>
      </c>
      <c r="I14" s="84" t="s">
        <v>443</v>
      </c>
      <c r="J14" t="str">
        <f t="shared" si="1"/>
        <v xml:space="preserve">4NAGB011 CM Méthodologie expérimentale  4NAGC031 TD Pratique des tests 2: Neuropsychologie  4NCSUEC1  METHODOLOGIE ET PROJET DE RECHERCHE 9 4NAPB031 TD Entretiens, consultations  4NPCB031 TD Entretiens, consultations  4NPCOP31  Option "Pratiques groupales psychanalytiques"  5NSAC033 TD Enjeux professionnels et projet collectif </v>
      </c>
      <c r="K14" s="84"/>
      <c r="L14" s="84" t="s">
        <v>444</v>
      </c>
      <c r="M14" s="84" t="s">
        <v>445</v>
      </c>
      <c r="N14" s="84" t="s">
        <v>927</v>
      </c>
      <c r="O14" s="84" t="s">
        <v>446</v>
      </c>
      <c r="P14" s="84" t="s">
        <v>447</v>
      </c>
      <c r="Q14" s="84" t="s">
        <v>448</v>
      </c>
      <c r="R14" s="84" t="s">
        <v>449</v>
      </c>
      <c r="S14" s="84" t="s">
        <v>450</v>
      </c>
      <c r="T14" s="84" t="s">
        <v>451</v>
      </c>
      <c r="U14" s="84" t="s">
        <v>452</v>
      </c>
      <c r="V14" s="84" t="s">
        <v>453</v>
      </c>
      <c r="W14" s="84" t="s">
        <v>454</v>
      </c>
      <c r="X14" s="84" t="s">
        <v>455</v>
      </c>
      <c r="Y14" s="84" t="s">
        <v>456</v>
      </c>
    </row>
    <row r="15" spans="1:32" x14ac:dyDescent="0.2">
      <c r="A15" s="85" t="s">
        <v>457</v>
      </c>
      <c r="B15" s="86" t="s">
        <v>458</v>
      </c>
      <c r="C15" s="86" t="s">
        <v>459</v>
      </c>
      <c r="D15" s="86" t="s">
        <v>459</v>
      </c>
      <c r="E15" s="86" t="s">
        <v>460</v>
      </c>
      <c r="F15" s="86" t="s">
        <v>461</v>
      </c>
      <c r="G15" s="86" t="s">
        <v>462</v>
      </c>
      <c r="H15" s="86" t="str">
        <f t="shared" si="0"/>
        <v xml:space="preserve">4NAGOPT2  1 SEMESTRE AU CHOIX PARMI &gt;&gt; (classique ou mobilité)   4NAGB011 CM Méthodologie expérimentale  4NAPOP31  Option "Pratiques groupales psychanalytiques"  4NPCOP31  Option "Pratiques groupales psychanalytiques" </v>
      </c>
      <c r="I15" s="86" t="s">
        <v>463</v>
      </c>
      <c r="J15" t="str">
        <f t="shared" si="1"/>
        <v xml:space="preserve">4NCSC021 TIC Outils de conception d'expériences  4NAGOPT2  1 SEMESTRE AU CHOIX PARMI &gt;&gt; (classique ou mobilité)   4NAGB011 CM Méthodologie expérimentale  4NAPOP31  Option "Pratiques groupales psychanalytiques"  4NPCOP31  Option "Pratiques groupales psychanalytiques"  4NPCB041 CM Pratiques groupales psychanalytiques  5NSAC043 Langue Anglais professionnel </v>
      </c>
      <c r="K15" s="86"/>
      <c r="L15" s="86" t="s">
        <v>464</v>
      </c>
      <c r="M15" s="86" t="s">
        <v>465</v>
      </c>
      <c r="N15" s="86" t="s">
        <v>928</v>
      </c>
      <c r="O15" s="86" t="s">
        <v>466</v>
      </c>
      <c r="P15" s="86" t="s">
        <v>467</v>
      </c>
      <c r="Q15" s="86" t="s">
        <v>468</v>
      </c>
      <c r="R15" s="86" t="s">
        <v>469</v>
      </c>
      <c r="S15" s="86" t="s">
        <v>470</v>
      </c>
      <c r="T15" s="86" t="s">
        <v>471</v>
      </c>
      <c r="U15" s="86" t="s">
        <v>472</v>
      </c>
      <c r="V15" s="86" t="s">
        <v>473</v>
      </c>
      <c r="W15" s="86" t="s">
        <v>474</v>
      </c>
      <c r="X15" s="86" t="s">
        <v>475</v>
      </c>
      <c r="Y15" s="86" t="s">
        <v>476</v>
      </c>
    </row>
    <row r="16" spans="1:32" x14ac:dyDescent="0.2">
      <c r="A16" s="83" t="s">
        <v>477</v>
      </c>
      <c r="B16" s="84" t="s">
        <v>478</v>
      </c>
      <c r="C16" s="84" t="s">
        <v>479</v>
      </c>
      <c r="D16" s="84" t="s">
        <v>479</v>
      </c>
      <c r="E16" s="84" t="s">
        <v>480</v>
      </c>
      <c r="F16" s="84" t="s">
        <v>481</v>
      </c>
      <c r="G16" s="84" t="s">
        <v>482</v>
      </c>
      <c r="H16" s="84" t="str">
        <f t="shared" si="0"/>
        <v xml:space="preserve">4NAGPER2  SEMESTRE 2 PSYCHOLOGIE 30 4NCSC021 TIC Outils de conception d'expériences  4NAPB041 CM Pratiques groupales psychanalytiques  4NPCB041 CM Pratiques groupales psychanalytiques </v>
      </c>
      <c r="I16" s="84" t="s">
        <v>483</v>
      </c>
      <c r="J16" t="str">
        <f t="shared" si="1"/>
        <v xml:space="preserve">4NCSC031 TD Pratique de la recherche  4NAGPER2  SEMESTRE 2 PSYCHOLOGIE 30 4NCSC021 TIC Outils de conception d'expériences  4NAPB041 CM Pratiques groupales psychanalytiques  4NPCB041 CM Pratiques groupales psychanalytiques  4NPCB051 TD Pratiques groupales psychanalytiques  5NSAOPT4  1 SEMESTRE AU CHOIX PARMI &gt;&gt; (classique ou mobilité)  </v>
      </c>
      <c r="K16" s="84"/>
      <c r="L16" s="84" t="s">
        <v>484</v>
      </c>
      <c r="M16" s="84" t="s">
        <v>485</v>
      </c>
      <c r="N16" s="84" t="s">
        <v>486</v>
      </c>
      <c r="O16" s="84" t="s">
        <v>919</v>
      </c>
      <c r="P16" s="84" t="s">
        <v>488</v>
      </c>
      <c r="Q16" s="84" t="s">
        <v>489</v>
      </c>
      <c r="R16" s="84" t="s">
        <v>490</v>
      </c>
      <c r="S16" s="84" t="s">
        <v>491</v>
      </c>
      <c r="T16" s="84" t="s">
        <v>492</v>
      </c>
      <c r="U16" s="84" t="s">
        <v>248</v>
      </c>
      <c r="V16" s="84" t="s">
        <v>493</v>
      </c>
      <c r="W16" s="84" t="s">
        <v>494</v>
      </c>
      <c r="X16" s="84" t="s">
        <v>495</v>
      </c>
      <c r="Y16" s="84" t="s">
        <v>496</v>
      </c>
    </row>
    <row r="17" spans="1:25" x14ac:dyDescent="0.2">
      <c r="A17" s="85" t="s">
        <v>401</v>
      </c>
      <c r="B17" s="86" t="s">
        <v>497</v>
      </c>
      <c r="C17" s="86" t="s">
        <v>498</v>
      </c>
      <c r="D17" s="86" t="s">
        <v>498</v>
      </c>
      <c r="E17" s="86" t="s">
        <v>499</v>
      </c>
      <c r="F17" s="86" t="s">
        <v>500</v>
      </c>
      <c r="G17" s="86" t="s">
        <v>401</v>
      </c>
      <c r="H17" s="86" t="str">
        <f t="shared" si="0"/>
        <v xml:space="preserve">4NAGUEA2  MAJEURE 10 4NCSC031 TD Pratique de la recherche  4NAPB051 TD Pratiques groupales psychanalytiques  4NPCB051 TD Pratiques groupales psychanalytiques </v>
      </c>
      <c r="I17" s="86" t="s">
        <v>501</v>
      </c>
      <c r="J17" t="str">
        <f t="shared" si="1"/>
        <v>4NCSOPT2  1 SEMESTRE AU CHOIX PARMI &gt;&gt; (classique ou mobilité)   4NAGUEA2  MAJEURE 10 4NCSC031 TD Pratique de la recherche  4NAPB051 TD Pratiques groupales psychanalytiques  4NPCB051 TD Pratiques groupales psychanalytiques  4NPCUEC1  ENSEIGNEMENTS TRANSVERSAUX - 1 pack CM + 2 TD au choix parmi &gt;&gt; 10 5NSAPER4  SEMESTRE 4 - PSYCHOLOGIE SOCIALE APPLIQUEE 30</v>
      </c>
      <c r="K17" s="86"/>
      <c r="L17" s="86" t="s">
        <v>502</v>
      </c>
      <c r="M17" s="86" t="s">
        <v>503</v>
      </c>
      <c r="N17" s="86" t="s">
        <v>929</v>
      </c>
      <c r="O17" s="86" t="s">
        <v>920</v>
      </c>
      <c r="P17" s="86" t="s">
        <v>505</v>
      </c>
      <c r="Q17" s="86" t="s">
        <v>506</v>
      </c>
      <c r="R17" s="86" t="s">
        <v>507</v>
      </c>
      <c r="S17" s="86" t="s">
        <v>508</v>
      </c>
      <c r="T17" s="86" t="s">
        <v>509</v>
      </c>
      <c r="U17" s="86" t="s">
        <v>268</v>
      </c>
      <c r="V17" s="86" t="s">
        <v>510</v>
      </c>
      <c r="W17" s="86" t="s">
        <v>511</v>
      </c>
      <c r="X17" s="86" t="s">
        <v>512</v>
      </c>
      <c r="Y17" s="86" t="s">
        <v>513</v>
      </c>
    </row>
    <row r="18" spans="1:25" x14ac:dyDescent="0.2">
      <c r="A18" s="83" t="s">
        <v>514</v>
      </c>
      <c r="B18" s="84" t="s">
        <v>515</v>
      </c>
      <c r="C18" s="84" t="s">
        <v>516</v>
      </c>
      <c r="D18" s="84" t="s">
        <v>517</v>
      </c>
      <c r="E18" s="84" t="s">
        <v>518</v>
      </c>
      <c r="F18" s="84" t="s">
        <v>519</v>
      </c>
      <c r="G18" s="84" t="s">
        <v>500</v>
      </c>
      <c r="H18" s="84" t="str">
        <f t="shared" si="0"/>
        <v>4NAGA012 CM Psychologie Cognitive  4NCSOPT2  1 SEMESTRE AU CHOIX PARMI &gt;&gt; (classique ou mobilité)   4NAPUEC1  ENSEIGNEMENTS TRANSVERSAUX - 1 pack CM + 2 TD au choix parmi &gt;&gt; 10 4NPCUEC1  ENSEIGNEMENTS TRANSVERSAUX - 1 pack CM + 2 TD au choix parmi &gt;&gt; 10</v>
      </c>
      <c r="I18" s="84" t="s">
        <v>520</v>
      </c>
      <c r="J18" t="str">
        <f t="shared" si="1"/>
        <v>4NCSPER2  SEMESTRE 2 - SCIENCES COGNITIVES 30 4NAGA012 CM Psychologie Cognitive  4NCSOPT2  1 SEMESTRE AU CHOIX PARMI &gt;&gt; (classique ou mobilité)   4NAPUEC1  ENSEIGNEMENTS TRANSVERSAUX - 1 pack CM + 2 TD au choix parmi &gt;&gt; 10 4NPCUEC1  ENSEIGNEMENTS TRANSVERSAUX - 1 pack CM + 2 TD au choix parmi &gt;&gt; 10 4NPCOP41  PACK "Psychopathologie générale"  5NSAUEA4  MÉMOIRE ET STAGE PROFESSIONNELS 30</v>
      </c>
      <c r="K18" s="84"/>
      <c r="L18" s="84" t="s">
        <v>521</v>
      </c>
      <c r="M18" s="84" t="s">
        <v>522</v>
      </c>
      <c r="N18" s="84" t="s">
        <v>523</v>
      </c>
      <c r="O18" s="84" t="s">
        <v>524</v>
      </c>
      <c r="P18" s="84" t="s">
        <v>525</v>
      </c>
      <c r="Q18" s="84" t="s">
        <v>526</v>
      </c>
      <c r="R18" s="84" t="s">
        <v>527</v>
      </c>
      <c r="S18" s="84" t="s">
        <v>528</v>
      </c>
      <c r="T18" s="84" t="s">
        <v>529</v>
      </c>
      <c r="U18" s="84" t="s">
        <v>530</v>
      </c>
      <c r="V18" s="84" t="s">
        <v>531</v>
      </c>
      <c r="W18" s="84" t="s">
        <v>532</v>
      </c>
      <c r="X18" s="84" t="s">
        <v>533</v>
      </c>
      <c r="Y18" s="84" t="s">
        <v>534</v>
      </c>
    </row>
    <row r="19" spans="1:25" x14ac:dyDescent="0.2">
      <c r="A19" s="85" t="s">
        <v>535</v>
      </c>
      <c r="B19" s="86" t="s">
        <v>536</v>
      </c>
      <c r="C19" s="86" t="s">
        <v>537</v>
      </c>
      <c r="D19" s="86" t="s">
        <v>537</v>
      </c>
      <c r="E19" s="86" t="s">
        <v>538</v>
      </c>
      <c r="F19" s="86" t="s">
        <v>539</v>
      </c>
      <c r="G19" s="86" t="s">
        <v>519</v>
      </c>
      <c r="H19" s="86" t="str">
        <f t="shared" si="0"/>
        <v xml:space="preserve">4NAGA022 CM Neuropsychologie  4NCSPER2  SEMESTRE 2 - SCIENCES COGNITIVES 30 4NAPOP11  PACK "Psychopathologie générale"  4NPCOP41  PACK "Psychopathologie générale" </v>
      </c>
      <c r="I19" s="86" t="s">
        <v>540</v>
      </c>
      <c r="J19" t="str">
        <f t="shared" si="1"/>
        <v xml:space="preserve">4NCSUEA2  MODULE DE SPECIALISATION - 3 ENS au choix parmi &gt;&gt; 9 4NAGA022 CM Neuropsychologie  4NCSPER2  SEMESTRE 2 - SCIENCES COGNITIVES 30 4NAPOP11  PACK "Psychopathologie générale"  4NPCOP41  PACK "Psychopathologie générale"  4NPCC011 CM Psychopathologie générale CM  5NSAA014 TD Regroupements collectifs et suivis </v>
      </c>
      <c r="K19" s="86"/>
      <c r="L19" s="86" t="s">
        <v>541</v>
      </c>
      <c r="M19" s="86" t="s">
        <v>542</v>
      </c>
      <c r="N19" s="86" t="s">
        <v>930</v>
      </c>
      <c r="O19" s="86" t="s">
        <v>543</v>
      </c>
      <c r="P19" s="86" t="s">
        <v>544</v>
      </c>
      <c r="Q19" s="86" t="s">
        <v>545</v>
      </c>
      <c r="R19" s="86" t="s">
        <v>546</v>
      </c>
      <c r="S19" s="86" t="s">
        <v>547</v>
      </c>
      <c r="T19" s="86" t="s">
        <v>548</v>
      </c>
      <c r="U19" s="86" t="s">
        <v>549</v>
      </c>
      <c r="V19" s="86" t="s">
        <v>550</v>
      </c>
      <c r="W19" s="86" t="s">
        <v>551</v>
      </c>
      <c r="X19" s="86" t="s">
        <v>552</v>
      </c>
      <c r="Y19" s="86" t="s">
        <v>553</v>
      </c>
    </row>
    <row r="20" spans="1:25" x14ac:dyDescent="0.2">
      <c r="A20" s="83" t="s">
        <v>554</v>
      </c>
      <c r="B20" s="84" t="s">
        <v>555</v>
      </c>
      <c r="C20" s="84" t="s">
        <v>556</v>
      </c>
      <c r="D20" s="84" t="s">
        <v>556</v>
      </c>
      <c r="E20" s="84" t="s">
        <v>515</v>
      </c>
      <c r="F20" s="84" t="s">
        <v>557</v>
      </c>
      <c r="G20" s="84" t="s">
        <v>539</v>
      </c>
      <c r="H20" s="84" t="str">
        <f t="shared" si="0"/>
        <v xml:space="preserve">4NAGUEB2  METHODOLOGIE 8 4NCSUEA2  MODULE DE SPECIALISATION - 3 ENS au choix parmi &gt;&gt; 9 4NAPC011 CM Psychopathologie générale CM  4NPCC011 CM Psychopathologie générale CM </v>
      </c>
      <c r="I20" s="84" t="s">
        <v>558</v>
      </c>
      <c r="J20" t="str">
        <f t="shared" si="1"/>
        <v xml:space="preserve">4NAGA022 CM Neuropsychologie  4NAGUEB2  METHODOLOGIE 8 4NCSUEA2  MODULE DE SPECIALISATION - 3 ENS au choix parmi &gt;&gt; 9 4NAPC011 CM Psychopathologie générale CM  4NPCC011 CM Psychopathologie générale CM  4NPCC021 TD Psychopathologie générale TD1  5NSAA024 stage Stage obligatoire </v>
      </c>
      <c r="K20" s="84"/>
      <c r="L20" s="84" t="s">
        <v>559</v>
      </c>
      <c r="M20" s="84" t="s">
        <v>560</v>
      </c>
      <c r="N20" s="84" t="s">
        <v>561</v>
      </c>
      <c r="O20" s="84" t="s">
        <v>562</v>
      </c>
      <c r="P20" s="84" t="s">
        <v>563</v>
      </c>
      <c r="Q20" s="84" t="s">
        <v>564</v>
      </c>
      <c r="R20" s="84" t="s">
        <v>565</v>
      </c>
      <c r="S20" s="84" t="s">
        <v>566</v>
      </c>
      <c r="T20" s="84" t="s">
        <v>567</v>
      </c>
      <c r="U20" s="84" t="s">
        <v>568</v>
      </c>
      <c r="V20" s="84" t="s">
        <v>569</v>
      </c>
      <c r="W20" s="84" t="s">
        <v>570</v>
      </c>
      <c r="X20" s="84" t="s">
        <v>571</v>
      </c>
      <c r="Y20" s="84" t="s">
        <v>572</v>
      </c>
    </row>
    <row r="21" spans="1:25" x14ac:dyDescent="0.2">
      <c r="A21" s="85" t="s">
        <v>573</v>
      </c>
      <c r="B21" s="86" t="s">
        <v>574</v>
      </c>
      <c r="C21" s="86" t="s">
        <v>575</v>
      </c>
      <c r="D21" s="86" t="s">
        <v>575</v>
      </c>
      <c r="E21" s="86" t="s">
        <v>576</v>
      </c>
      <c r="F21" s="86" t="s">
        <v>577</v>
      </c>
      <c r="G21" s="86" t="s">
        <v>557</v>
      </c>
      <c r="H21" s="86" t="str">
        <f t="shared" si="0"/>
        <v xml:space="preserve">4NAGB012 CM Méthodologie expérimentale  4NAGA022 CM Neuropsychologie  4NAPC021 TD Psychopathologie générale TD1  4NPCC021 TD Psychopathologie générale TD1 </v>
      </c>
      <c r="I21" s="86" t="s">
        <v>578</v>
      </c>
      <c r="J21" t="str">
        <f t="shared" si="1"/>
        <v xml:space="preserve">4NCSA022 TD Interactions homme-machine: les bases  4NAGB012 CM Méthodologie expérimentale  4NAGA022 CM Neuropsychologie  4NAPC021 TD Psychopathologie générale TD1  4NPCC021 TD Psychopathologie générale TD1  4NPCC031 TD Psychopathologie générale TD2  5NSAA034 mémoire Mémoire et suivi individuel </v>
      </c>
      <c r="K21" s="86"/>
      <c r="L21" s="86" t="s">
        <v>579</v>
      </c>
      <c r="M21" s="86" t="s">
        <v>580</v>
      </c>
      <c r="N21" s="86" t="s">
        <v>581</v>
      </c>
      <c r="O21" s="86" t="s">
        <v>921</v>
      </c>
      <c r="P21" s="86" t="s">
        <v>583</v>
      </c>
      <c r="Q21" s="86" t="s">
        <v>584</v>
      </c>
      <c r="R21" s="86" t="s">
        <v>585</v>
      </c>
      <c r="S21" s="86" t="s">
        <v>586</v>
      </c>
      <c r="T21" s="86" t="s">
        <v>587</v>
      </c>
      <c r="U21" s="86" t="s">
        <v>588</v>
      </c>
      <c r="V21" s="86" t="s">
        <v>589</v>
      </c>
      <c r="W21" s="86" t="s">
        <v>590</v>
      </c>
      <c r="X21" s="86" t="s">
        <v>591</v>
      </c>
      <c r="Y21" s="86" t="s">
        <v>592</v>
      </c>
    </row>
    <row r="22" spans="1:25" x14ac:dyDescent="0.2">
      <c r="A22" s="83" t="s">
        <v>593</v>
      </c>
      <c r="B22" s="84" t="s">
        <v>594</v>
      </c>
      <c r="C22" s="84" t="s">
        <v>595</v>
      </c>
      <c r="D22" s="84" t="s">
        <v>596</v>
      </c>
      <c r="E22" s="84" t="s">
        <v>597</v>
      </c>
      <c r="F22" s="84" t="s">
        <v>598</v>
      </c>
      <c r="G22" s="84" t="s">
        <v>577</v>
      </c>
      <c r="H22" s="84" t="str">
        <f t="shared" si="0"/>
        <v xml:space="preserve">4NAGB022 TD Méthodologie spécialisée en neuropsychologie  4NCSA022 TD Interactions homme-machine: les bases  4NAPC031 TD Psychopathologie générale TD2  4NPCC031 TD Psychopathologie générale TD2 </v>
      </c>
      <c r="I22" s="84" t="s">
        <v>599</v>
      </c>
      <c r="J22" t="str">
        <f t="shared" si="1"/>
        <v xml:space="preserve">4NCSA032 TD Informatique et programmation  4NAGB022 TD Méthodologie spécialisée en neuropsychologie  4NCSA022 TD Interactions homme-machine: les bases  4NAPC031 TD Psychopathologie générale TD2  4NPCC031 TD Psychopathologie générale TD2  4NPCOP51  PACK "Psychopathologie périnatale"  5NSAUEB4  JOURNEES INTER-MENTIONS </v>
      </c>
      <c r="K22" s="84"/>
      <c r="L22" s="84" t="s">
        <v>600</v>
      </c>
      <c r="M22" s="84" t="s">
        <v>601</v>
      </c>
      <c r="N22" s="84" t="s">
        <v>931</v>
      </c>
      <c r="O22" s="84" t="s">
        <v>602</v>
      </c>
      <c r="P22" s="84" t="s">
        <v>603</v>
      </c>
      <c r="Q22" s="84" t="s">
        <v>604</v>
      </c>
      <c r="R22" s="84" t="s">
        <v>605</v>
      </c>
      <c r="S22" s="84" t="s">
        <v>606</v>
      </c>
      <c r="T22" s="84" t="s">
        <v>607</v>
      </c>
      <c r="U22" s="84" t="s">
        <v>608</v>
      </c>
      <c r="V22" s="84" t="s">
        <v>609</v>
      </c>
      <c r="W22" s="84" t="s">
        <v>610</v>
      </c>
      <c r="X22" s="84" t="s">
        <v>611</v>
      </c>
      <c r="Y22" s="84" t="s">
        <v>612</v>
      </c>
    </row>
    <row r="23" spans="1:25" x14ac:dyDescent="0.2">
      <c r="A23" s="85" t="s">
        <v>613</v>
      </c>
      <c r="B23" s="86" t="s">
        <v>614</v>
      </c>
      <c r="C23" s="86" t="s">
        <v>615</v>
      </c>
      <c r="D23" s="86" t="s">
        <v>615</v>
      </c>
      <c r="E23" s="86" t="s">
        <v>616</v>
      </c>
      <c r="F23" s="86" t="s">
        <v>617</v>
      </c>
      <c r="G23" s="86" t="s">
        <v>598</v>
      </c>
      <c r="H23" s="86" t="str">
        <f t="shared" si="0"/>
        <v xml:space="preserve">4NAGB032 TIC Outils informatiques pour la recherche  4NCSA032 TD Informatique et programmation  4NAPOP21  PACK "Psychopathologie périnatale"  4NPCOP51  PACK "Psychopathologie périnatale" </v>
      </c>
      <c r="I23" s="86" t="s">
        <v>618</v>
      </c>
      <c r="J23" t="str">
        <f t="shared" si="1"/>
        <v xml:space="preserve">4NCSA042 TD Réalité virtuelle et augmentée  4NAGB032 TIC Outils informatiques pour la recherche  4NCSA032 TD Informatique et programmation  4NAPOP21  PACK "Psychopathologie périnatale"  4NPCOP51  PACK "Psychopathologie périnatale"  4NPCC041 CM Psychopathologie périnatale CM  5NSAB014 CM Professionnalisation et métier du psychologue </v>
      </c>
      <c r="K23" s="86"/>
      <c r="L23" s="86" t="s">
        <v>619</v>
      </c>
      <c r="M23" s="86" t="s">
        <v>620</v>
      </c>
      <c r="N23" s="86" t="s">
        <v>621</v>
      </c>
      <c r="O23" s="86" t="s">
        <v>622</v>
      </c>
      <c r="P23" s="86" t="s">
        <v>623</v>
      </c>
      <c r="R23" s="86" t="s">
        <v>624</v>
      </c>
      <c r="S23" s="86" t="s">
        <v>625</v>
      </c>
      <c r="T23" s="86" t="s">
        <v>626</v>
      </c>
      <c r="U23" s="86" t="s">
        <v>627</v>
      </c>
      <c r="V23" s="86" t="s">
        <v>628</v>
      </c>
      <c r="W23" s="86" t="s">
        <v>629</v>
      </c>
      <c r="X23" s="86" t="s">
        <v>630</v>
      </c>
      <c r="Y23" s="86" t="s">
        <v>631</v>
      </c>
    </row>
    <row r="24" spans="1:25" x14ac:dyDescent="0.2">
      <c r="A24" s="83" t="s">
        <v>632</v>
      </c>
      <c r="B24" s="84" t="s">
        <v>633</v>
      </c>
      <c r="C24" s="84" t="s">
        <v>634</v>
      </c>
      <c r="D24" s="84" t="s">
        <v>634</v>
      </c>
      <c r="E24" s="84" t="s">
        <v>635</v>
      </c>
      <c r="F24" s="84" t="s">
        <v>636</v>
      </c>
      <c r="G24" s="84" t="s">
        <v>617</v>
      </c>
      <c r="H24" s="84" t="str">
        <f t="shared" si="0"/>
        <v xml:space="preserve">4NAGB042 TD Pratique de la recherche  4NCSA042 TD Réalité virtuelle et augmentée  4NAPC041 CM Psychopathologie périnatale CM  4NPCC041 CM Psychopathologie périnatale CM </v>
      </c>
      <c r="I24" s="84" t="s">
        <v>637</v>
      </c>
      <c r="J24" t="str">
        <f t="shared" si="1"/>
        <v xml:space="preserve">4NCSA052 TD Neuroscience Cognitive II  4NAGB042 TD Pratique de la recherche  4NCSA042 TD Réalité virtuelle et augmentée  4NAPC041 CM Psychopathologie périnatale CM  4NPCC041 CM Psychopathologie périnatale CM  4NPCC051 TD Psychopathologie périnatale TD1  </v>
      </c>
      <c r="K24" s="84"/>
      <c r="L24" s="84" t="s">
        <v>638</v>
      </c>
      <c r="N24" s="84" t="s">
        <v>639</v>
      </c>
      <c r="O24" s="84" t="s">
        <v>640</v>
      </c>
      <c r="P24" s="84" t="s">
        <v>641</v>
      </c>
      <c r="R24" s="84" t="s">
        <v>642</v>
      </c>
      <c r="S24" s="84" t="s">
        <v>643</v>
      </c>
      <c r="T24" s="84" t="s">
        <v>644</v>
      </c>
      <c r="U24" s="84" t="s">
        <v>645</v>
      </c>
      <c r="V24" s="84" t="s">
        <v>646</v>
      </c>
      <c r="W24" s="84" t="s">
        <v>647</v>
      </c>
      <c r="X24" s="84" t="s">
        <v>648</v>
      </c>
      <c r="Y24" s="84" t="s">
        <v>649</v>
      </c>
    </row>
    <row r="25" spans="1:25" x14ac:dyDescent="0.2">
      <c r="A25" s="85" t="s">
        <v>650</v>
      </c>
      <c r="B25" s="86" t="s">
        <v>651</v>
      </c>
      <c r="C25" s="86" t="s">
        <v>652</v>
      </c>
      <c r="D25" s="86" t="s">
        <v>652</v>
      </c>
      <c r="E25" s="86" t="s">
        <v>653</v>
      </c>
      <c r="F25" s="86" t="s">
        <v>654</v>
      </c>
      <c r="G25" s="86" t="s">
        <v>636</v>
      </c>
      <c r="H25" s="86" t="str">
        <f t="shared" si="0"/>
        <v xml:space="preserve">4NAGUEC2  MÉMOIRE DE RECHERCHE 8 4NCSA052 TD Neuroscience Cognitive II  4NAPC051 TD Psychopathologie périnatale TD1  4NPCC051 TD Psychopathologie périnatale TD1 </v>
      </c>
      <c r="I25" s="86" t="s">
        <v>655</v>
      </c>
      <c r="J25" t="str">
        <f t="shared" si="1"/>
        <v xml:space="preserve">4NCSA062 TD Sciences Cognitive Appliquée. I : neuromarketing, publicité,  communication, évaluation  4NAGUEC2  MÉMOIRE DE RECHERCHE 8 4NCSA052 TD Neuroscience Cognitive II  4NAPC051 TD Psychopathologie périnatale TD1  4NPCC051 TD Psychopathologie périnatale TD1  4NPCC061 TD Psychopathologie périnatale TD2  </v>
      </c>
      <c r="K25" s="86"/>
      <c r="L25" s="86" t="s">
        <v>656</v>
      </c>
      <c r="N25" s="86" t="s">
        <v>657</v>
      </c>
      <c r="P25" s="86" t="s">
        <v>658</v>
      </c>
      <c r="R25" s="86" t="s">
        <v>659</v>
      </c>
      <c r="S25" s="86" t="s">
        <v>660</v>
      </c>
      <c r="T25" s="86" t="s">
        <v>661</v>
      </c>
      <c r="U25" s="86" t="s">
        <v>662</v>
      </c>
      <c r="V25" s="86" t="s">
        <v>663</v>
      </c>
      <c r="W25" s="86" t="s">
        <v>664</v>
      </c>
      <c r="X25" s="86" t="s">
        <v>665</v>
      </c>
      <c r="Y25" s="86" t="s">
        <v>666</v>
      </c>
    </row>
    <row r="26" spans="1:25" x14ac:dyDescent="0.2">
      <c r="A26" s="83" t="s">
        <v>577</v>
      </c>
      <c r="B26" s="84" t="s">
        <v>667</v>
      </c>
      <c r="C26" s="84" t="s">
        <v>668</v>
      </c>
      <c r="D26" s="84" t="s">
        <v>669</v>
      </c>
      <c r="E26" s="84" t="s">
        <v>670</v>
      </c>
      <c r="F26" s="84" t="s">
        <v>671</v>
      </c>
      <c r="G26" s="84" t="s">
        <v>654</v>
      </c>
      <c r="H26" s="84" t="str">
        <f t="shared" si="0"/>
        <v xml:space="preserve">4NAGC012 mémoire Mémoire écrit  4NCSA062 TD Sciences Cognitive Appliquée. I : neuromarketing, publicité,  communication, évaluation  4NAPC061 TD Psychopathologie périnatale TD2  4NPCC061 TD Psychopathologie périnatale TD2 </v>
      </c>
      <c r="I26" s="84" t="s">
        <v>672</v>
      </c>
      <c r="J26" t="str">
        <f t="shared" si="1"/>
        <v xml:space="preserve">4NCSUEB2  METHODOLOGIE ET STATISTIQUES 6 4NAGC012 mémoire Mémoire écrit  4NCSA062 TD Sciences Cognitive Appliquée. I : neuromarketing, publicité,  communication, évaluation  4NAPC061 TD Psychopathologie périnatale TD2  4NPCC061 TD Psychopathologie périnatale TD2  4NPCOP61  PACK "Méthodologie projective"  </v>
      </c>
      <c r="K26" s="87"/>
      <c r="N26" s="84" t="s">
        <v>673</v>
      </c>
      <c r="P26" s="84" t="s">
        <v>674</v>
      </c>
      <c r="R26" s="84" t="s">
        <v>675</v>
      </c>
      <c r="S26" s="84" t="s">
        <v>676</v>
      </c>
      <c r="T26" s="84" t="s">
        <v>677</v>
      </c>
      <c r="U26" s="84" t="s">
        <v>678</v>
      </c>
      <c r="V26" s="84" t="s">
        <v>679</v>
      </c>
      <c r="W26" s="84" t="s">
        <v>680</v>
      </c>
      <c r="X26" s="84" t="s">
        <v>681</v>
      </c>
      <c r="Y26" s="84" t="s">
        <v>682</v>
      </c>
    </row>
    <row r="27" spans="1:25" x14ac:dyDescent="0.2">
      <c r="A27" s="85" t="s">
        <v>598</v>
      </c>
      <c r="B27" s="86" t="s">
        <v>683</v>
      </c>
      <c r="C27" s="86" t="s">
        <v>684</v>
      </c>
      <c r="D27" s="86" t="s">
        <v>684</v>
      </c>
      <c r="E27" s="86" t="s">
        <v>685</v>
      </c>
      <c r="F27" s="86" t="s">
        <v>686</v>
      </c>
      <c r="G27" s="86" t="s">
        <v>671</v>
      </c>
      <c r="H27" s="86" t="str">
        <f t="shared" si="0"/>
        <v xml:space="preserve">4NAGC022 mémoire Soutenance orale  4NCSUEB2  METHODOLOGIE ET STATISTIQUES 6 4NAPOP31  PACK "Méthodologie projective"  4NPCOP61  PACK "Méthodologie projective" </v>
      </c>
      <c r="I27" s="86" t="s">
        <v>687</v>
      </c>
      <c r="J27" t="str">
        <f t="shared" si="1"/>
        <v xml:space="preserve">4NCSB012 TD Méthodologie de la recherche et analyse informatisée des données  4NAGC022 mémoire Soutenance orale  4NCSUEB2  METHODOLOGIE ET STATISTIQUES 6 4NAPOP31  PACK "Méthodologie projective"  4NPCOP61  PACK "Méthodologie projective"  4NPCC071 CM Méthodologie projective  </v>
      </c>
      <c r="K27" s="88"/>
      <c r="P27" s="86" t="s">
        <v>688</v>
      </c>
      <c r="R27" s="86" t="s">
        <v>689</v>
      </c>
      <c r="S27" s="86" t="s">
        <v>690</v>
      </c>
      <c r="T27" s="86" t="s">
        <v>691</v>
      </c>
      <c r="U27" s="86" t="s">
        <v>692</v>
      </c>
      <c r="V27" s="86" t="s">
        <v>693</v>
      </c>
      <c r="W27" s="86" t="s">
        <v>694</v>
      </c>
      <c r="X27" s="86" t="s">
        <v>695</v>
      </c>
      <c r="Y27" s="86" t="s">
        <v>696</v>
      </c>
    </row>
    <row r="28" spans="1:25" x14ac:dyDescent="0.2">
      <c r="A28" s="83" t="s">
        <v>617</v>
      </c>
      <c r="B28" s="84" t="s">
        <v>697</v>
      </c>
      <c r="C28" s="84" t="s">
        <v>698</v>
      </c>
      <c r="D28" s="84" t="s">
        <v>698</v>
      </c>
      <c r="E28" s="84" t="s">
        <v>699</v>
      </c>
      <c r="F28" s="84" t="s">
        <v>700</v>
      </c>
      <c r="G28" s="84" t="s">
        <v>686</v>
      </c>
      <c r="H28" s="84" t="str">
        <f t="shared" si="0"/>
        <v xml:space="preserve">4NAGUED2  COMPLEMENT DE MAJEURE 2 4NCSB012 TD Méthodologie de la recherche et analyse informatisée des données  4NAPC071 CM Méthodologie projective  4NPCC071 CM Méthodologie projective </v>
      </c>
      <c r="I28" s="84" t="s">
        <v>701</v>
      </c>
      <c r="J28" t="str">
        <f t="shared" si="1"/>
        <v xml:space="preserve">4NCSB022 TD Analyses statistiques avancées  4NAGUED2  COMPLEMENT DE MAJEURE 2 4NCSB012 TD Méthodologie de la recherche et analyse informatisée des données  4NAPC071 CM Méthodologie projective  4NPCC071 CM Méthodologie projective  4NPCC081 TD Méthodologie projective TD1  </v>
      </c>
      <c r="K28" s="87"/>
      <c r="P28" s="84" t="s">
        <v>702</v>
      </c>
      <c r="R28" s="84" t="s">
        <v>703</v>
      </c>
      <c r="T28" s="84" t="s">
        <v>704</v>
      </c>
      <c r="U28" s="84" t="s">
        <v>705</v>
      </c>
      <c r="V28" s="84" t="s">
        <v>706</v>
      </c>
      <c r="W28" s="84" t="s">
        <v>707</v>
      </c>
      <c r="X28" s="84" t="s">
        <v>708</v>
      </c>
      <c r="Y28" s="84" t="s">
        <v>709</v>
      </c>
    </row>
    <row r="29" spans="1:25" x14ac:dyDescent="0.2">
      <c r="A29" s="85" t="s">
        <v>636</v>
      </c>
      <c r="B29" s="86" t="s">
        <v>710</v>
      </c>
      <c r="C29" s="86" t="s">
        <v>711</v>
      </c>
      <c r="D29" s="86" t="s">
        <v>711</v>
      </c>
      <c r="E29" s="86" t="s">
        <v>712</v>
      </c>
      <c r="F29" s="86" t="s">
        <v>514</v>
      </c>
      <c r="G29" s="86" t="s">
        <v>700</v>
      </c>
      <c r="H29" s="86" t="str">
        <f t="shared" si="0"/>
        <v xml:space="preserve">4NAGD012 CM Examen cognitif et expertise médico-légale  4NCSB022 TD Analyses statistiques avancées  4NAPC081 TD Méthodologie projective TD1  4NPCC081 TD Méthodologie projective TD1 </v>
      </c>
      <c r="I29" s="86" t="s">
        <v>713</v>
      </c>
      <c r="J29" t="str">
        <f t="shared" si="1"/>
        <v xml:space="preserve">4NCSUEC2  PROJET - 1 TD au choix parmi &gt;&gt; 3 4NAGD012 CM Examen cognitif et expertise médico-légale  4NCSB022 TD Analyses statistiques avancées  4NAPC081 TD Méthodologie projective TD1  4NPCC081 TD Méthodologie projective TD1  4NPCC091 TD Méthodologie projective TD2  </v>
      </c>
      <c r="K29" s="88"/>
      <c r="T29" s="86" t="s">
        <v>714</v>
      </c>
      <c r="U29" s="86" t="s">
        <v>715</v>
      </c>
      <c r="V29" s="86" t="s">
        <v>716</v>
      </c>
      <c r="W29" s="86" t="s">
        <v>717</v>
      </c>
      <c r="X29" s="86" t="s">
        <v>718</v>
      </c>
      <c r="Y29" s="86" t="s">
        <v>719</v>
      </c>
    </row>
    <row r="30" spans="1:25" x14ac:dyDescent="0.2">
      <c r="A30" s="83" t="s">
        <v>500</v>
      </c>
      <c r="B30" s="84" t="s">
        <v>720</v>
      </c>
      <c r="C30" s="84" t="s">
        <v>721</v>
      </c>
      <c r="D30" s="84" t="s">
        <v>722</v>
      </c>
      <c r="E30" s="84" t="s">
        <v>723</v>
      </c>
      <c r="F30" s="84" t="s">
        <v>535</v>
      </c>
      <c r="G30" s="84" t="s">
        <v>593</v>
      </c>
      <c r="H30" s="84" t="str">
        <f t="shared" si="0"/>
        <v xml:space="preserve">4VOKCLE2 Langue Langue CLES  4NCSUEC2  PROJET - 1 TD au choix parmi &gt;&gt; 3 4NAPC091 TD Méthodologie projective TD2  4NPCC091 TD Méthodologie projective TD2 </v>
      </c>
      <c r="I30" s="84" t="s">
        <v>724</v>
      </c>
      <c r="J30" t="str">
        <f t="shared" si="1"/>
        <v xml:space="preserve">4NCSC012 TD Projet professionnel et accompagnement vers l'entreprise  4VOKCLE2 Langue Langue CLES  4NCSUEC2  PROJET - 1 TD au choix parmi &gt;&gt; 3 4NAPC091 TD Méthodologie projective TD2  4NPCC091 TD Méthodologie projective TD2  4NSTOP21  PACK "Pratiques et interventions de terrain"  </v>
      </c>
      <c r="K30" s="87"/>
      <c r="T30" s="84" t="s">
        <v>725</v>
      </c>
      <c r="U30" s="84" t="s">
        <v>726</v>
      </c>
      <c r="V30" s="84" t="s">
        <v>727</v>
      </c>
      <c r="W30" s="84" t="s">
        <v>728</v>
      </c>
      <c r="X30" s="84" t="s">
        <v>729</v>
      </c>
      <c r="Y30" s="84" t="s">
        <v>730</v>
      </c>
    </row>
    <row r="31" spans="1:25" x14ac:dyDescent="0.2">
      <c r="A31" s="85" t="s">
        <v>519</v>
      </c>
      <c r="B31" s="86" t="s">
        <v>731</v>
      </c>
      <c r="C31" s="86" t="s">
        <v>732</v>
      </c>
      <c r="D31" s="86" t="s">
        <v>732</v>
      </c>
      <c r="E31" s="86" t="s">
        <v>733</v>
      </c>
      <c r="F31" s="86" t="s">
        <v>554</v>
      </c>
      <c r="G31" s="86" t="s">
        <v>613</v>
      </c>
      <c r="H31" s="86" t="str">
        <f t="shared" si="0"/>
        <v xml:space="preserve">4NAGUEE2  PROFESSIONNALISATION - Choisir entre Stage et seminaire &gt;&gt; 2 4NCSC012 TD Projet professionnel et accompagnement vers l'entreprise  4NAPOP41  PACK "Pratiques et interventions de terrain"  4NSTOP21  PACK "Pratiques et interventions de terrain" </v>
      </c>
      <c r="I31" s="86" t="s">
        <v>734</v>
      </c>
      <c r="J31" t="str">
        <f t="shared" si="1"/>
        <v xml:space="preserve">4NCSC022 TD Projet scientifique et accompagnement vers la thèse  4NAGUEE2  PROFESSIONNALISATION - Choisir entre Stage et seminaire &gt;&gt; 2 4NCSC012 TD Projet professionnel et accompagnement vers l'entreprise  4NAPOP41  PACK "Pratiques et interventions de terrain"  4NSTOP21  PACK "Pratiques et interventions de terrain"  4NSTC041 CM Pratiques et interventions de terrain  </v>
      </c>
      <c r="K31" s="88"/>
      <c r="T31" s="86" t="s">
        <v>735</v>
      </c>
      <c r="U31" s="86" t="s">
        <v>736</v>
      </c>
      <c r="V31" s="86" t="s">
        <v>737</v>
      </c>
      <c r="Y31" s="86" t="s">
        <v>738</v>
      </c>
    </row>
    <row r="32" spans="1:25" x14ac:dyDescent="0.2">
      <c r="A32" s="83" t="s">
        <v>539</v>
      </c>
      <c r="B32" s="84" t="s">
        <v>739</v>
      </c>
      <c r="C32" s="84" t="s">
        <v>740</v>
      </c>
      <c r="D32" s="84" t="s">
        <v>740</v>
      </c>
      <c r="E32" s="84" t="s">
        <v>741</v>
      </c>
      <c r="F32" s="84" t="s">
        <v>573</v>
      </c>
      <c r="G32" s="84" t="s">
        <v>632</v>
      </c>
      <c r="H32" s="84" t="str">
        <f t="shared" si="0"/>
        <v xml:space="preserve">4NAGE012 CM Séminaires de professionnalisation  4NCSC022 TD Projet scientifique et accompagnement vers la thèse  4NAPC101 CM Pratiques et interventions de terrain  4NSTC041 CM Pratiques et interventions de terrain </v>
      </c>
      <c r="I32" s="84" t="s">
        <v>742</v>
      </c>
      <c r="J32" t="str">
        <f t="shared" si="1"/>
        <v xml:space="preserve">4NCSUED2  MÉMOIRE 9 4NAGE012 CM Séminaires de professionnalisation  4NCSC022 TD Projet scientifique et accompagnement vers la thèse  4NAPC101 CM Pratiques et interventions de terrain  4NSTC041 CM Pratiques et interventions de terrain  4NSTC051 TD Pratiques et interventions de terrain  </v>
      </c>
      <c r="K32" s="87"/>
      <c r="T32" s="84" t="s">
        <v>743</v>
      </c>
      <c r="U32" s="84" t="s">
        <v>744</v>
      </c>
      <c r="V32" s="84" t="s">
        <v>745</v>
      </c>
      <c r="Y32" s="84" t="s">
        <v>746</v>
      </c>
    </row>
    <row r="33" spans="1:22" x14ac:dyDescent="0.2">
      <c r="A33" s="85" t="s">
        <v>557</v>
      </c>
      <c r="B33" s="86" t="s">
        <v>747</v>
      </c>
      <c r="C33" s="86" t="s">
        <v>748</v>
      </c>
      <c r="D33" s="86" t="s">
        <v>748</v>
      </c>
      <c r="E33" s="86" t="s">
        <v>749</v>
      </c>
      <c r="F33" s="86" t="s">
        <v>593</v>
      </c>
      <c r="G33" s="86" t="s">
        <v>650</v>
      </c>
      <c r="H33" s="86" t="str">
        <f t="shared" si="0"/>
        <v xml:space="preserve">4NAGE022 stage Stage professionnel  4NCSUED2  MÉMOIRE 9 4NAPC111 TD Pratiques et interventions de terrain  4NSTC051 TD Pratiques et interventions de terrain </v>
      </c>
      <c r="I33" s="86" t="s">
        <v>750</v>
      </c>
      <c r="J33" t="str">
        <f t="shared" si="1"/>
        <v xml:space="preserve">4NCSD012 mémoire Mémoire écrit  4NAGE022 stage Stage professionnel  4NCSUED2  MÉMOIRE 9 4NAPC111 TD Pratiques et interventions de terrain  4NSTC051 TD Pratiques et interventions de terrain  4NSTC061 TD Pratiques et interventions de terrain TD2  </v>
      </c>
      <c r="K33" s="88"/>
      <c r="T33" s="86" t="s">
        <v>751</v>
      </c>
      <c r="U33" s="86" t="s">
        <v>752</v>
      </c>
      <c r="V33" s="86" t="s">
        <v>753</v>
      </c>
    </row>
    <row r="34" spans="1:22" x14ac:dyDescent="0.2">
      <c r="A34" s="83" t="s">
        <v>654</v>
      </c>
      <c r="B34" s="84" t="s">
        <v>754</v>
      </c>
      <c r="C34" s="84" t="s">
        <v>755</v>
      </c>
      <c r="D34" s="84" t="s">
        <v>756</v>
      </c>
      <c r="E34" s="84" t="s">
        <v>757</v>
      </c>
      <c r="F34" s="84" t="s">
        <v>613</v>
      </c>
      <c r="G34" s="84" t="s">
        <v>514</v>
      </c>
      <c r="H34" s="84" t="str">
        <f t="shared" si="0"/>
        <v xml:space="preserve">4NFEC011 CM Pack Interventions et médiation auprès de l'enfant  4NCSD012 mémoire Mémoire écrit  4NAPC121 TD Pratiques et interventions de terrain TD2  4NSTC061 TD Pratiques et interventions de terrain TD2 </v>
      </c>
      <c r="I34" s="84" t="s">
        <v>758</v>
      </c>
      <c r="J34" t="str">
        <f t="shared" si="1"/>
        <v xml:space="preserve">4NCSD022 mémoire Soutenance orale  4NFEC011 CM Pack Interventions et médiation auprès de l'enfant  4NCSD012 mémoire Mémoire écrit  4NAPC121 TD Pratiques et interventions de terrain TD2  4NSTC061 TD Pratiques et interventions de terrain TD2  4NSTOP11  PACK "Psychologie des communications"  </v>
      </c>
      <c r="K34" s="87"/>
      <c r="T34" s="84" t="s">
        <v>759</v>
      </c>
      <c r="V34" s="84" t="s">
        <v>760</v>
      </c>
    </row>
    <row r="35" spans="1:22" x14ac:dyDescent="0.2">
      <c r="A35" s="85" t="s">
        <v>671</v>
      </c>
      <c r="B35" s="86" t="s">
        <v>761</v>
      </c>
      <c r="C35" s="86" t="s">
        <v>762</v>
      </c>
      <c r="D35" s="86" t="s">
        <v>762</v>
      </c>
      <c r="E35" s="86" t="s">
        <v>763</v>
      </c>
      <c r="F35" s="86" t="s">
        <v>632</v>
      </c>
      <c r="G35" s="86" t="s">
        <v>535</v>
      </c>
      <c r="H35" s="86" t="str">
        <f t="shared" si="0"/>
        <v xml:space="preserve">4NFEC031 TD Jeu et médiation  4NCSD022 mémoire Soutenance orale  4NAPOP51  PACK "Psychologie des communications"  4NSTOP11  PACK "Psychologie des communications" </v>
      </c>
      <c r="I35" s="86" t="s">
        <v>764</v>
      </c>
      <c r="J35" t="str">
        <f t="shared" si="1"/>
        <v xml:space="preserve">4NCSUEE2  LANGUE 3 4NFEC031 TD Jeu et médiation  4NCSD022 mémoire Soutenance orale  4NAPOP51  PACK "Psychologie des communications"  4NSTOP11  PACK "Psychologie des communications"  4NSTC011 CM Psychologie des communications CM  </v>
      </c>
      <c r="K35" s="88"/>
      <c r="T35" s="86" t="s">
        <v>765</v>
      </c>
    </row>
    <row r="36" spans="1:22" x14ac:dyDescent="0.2">
      <c r="A36" s="83" t="s">
        <v>686</v>
      </c>
      <c r="B36" s="84" t="s">
        <v>766</v>
      </c>
      <c r="C36" s="84" t="s">
        <v>767</v>
      </c>
      <c r="D36" s="84" t="s">
        <v>767</v>
      </c>
      <c r="E36" s="84" t="s">
        <v>768</v>
      </c>
      <c r="F36" s="84" t="s">
        <v>650</v>
      </c>
      <c r="G36" s="84" t="s">
        <v>554</v>
      </c>
      <c r="H36" s="84" t="str">
        <f t="shared" si="0"/>
        <v xml:space="preserve">4NFEC041 TD Evaluations et Médiations  4NCSUEE2  LANGUE 3 4NAPC131 CM Psychologie des communications CM  4NSTC011 CM Psychologie des communications CM </v>
      </c>
      <c r="J36" t="str">
        <f t="shared" si="1"/>
        <v xml:space="preserve">4WATANG2 Langue Anglais CLES  4NFEC041 TD Evaluations et Médiations  4NCSUEE2  LANGUE 3 4NAPC131 CM Psychologie des communications CM  4NSTC011 CM Psychologie des communications CM  4NSTC021 TD Psychologie des communications TD1  </v>
      </c>
      <c r="K36" s="87"/>
      <c r="T36" s="84" t="s">
        <v>769</v>
      </c>
    </row>
    <row r="37" spans="1:22" x14ac:dyDescent="0.2">
      <c r="A37" s="85" t="s">
        <v>700</v>
      </c>
      <c r="B37" s="86" t="s">
        <v>770</v>
      </c>
      <c r="C37" s="86" t="s">
        <v>771</v>
      </c>
      <c r="D37" s="86" t="s">
        <v>771</v>
      </c>
      <c r="F37" s="86" t="s">
        <v>772</v>
      </c>
      <c r="G37" s="86" t="s">
        <v>573</v>
      </c>
      <c r="H37" s="86" t="str">
        <f t="shared" si="0"/>
        <v xml:space="preserve">4NSTOPT2  1 SEMESTRE AU CHOIX PARMI &gt;&gt; (classique ou mobilité)   4WATANG2 Langue Anglais CLES  4NAPC141 TD Psychologie des communications TD1  4NSTC021 TD Psychologie des communications TD1 </v>
      </c>
      <c r="J37" t="str">
        <f t="shared" si="1"/>
        <v xml:space="preserve"> 4NSTOPT2  1 SEMESTRE AU CHOIX PARMI &gt;&gt; (classique ou mobilité)   4WATANG2 Langue Anglais CLES  4NAPC141 TD Psychologie des communications TD1  4NSTC021 TD Psychologie des communications TD1  4NSTC031 TD Psychologie des communications TD2  </v>
      </c>
      <c r="K37" s="88"/>
      <c r="T37" s="86" t="s">
        <v>773</v>
      </c>
    </row>
    <row r="38" spans="1:22" x14ac:dyDescent="0.2">
      <c r="A38" s="83" t="s">
        <v>774</v>
      </c>
      <c r="B38" s="84" t="s">
        <v>775</v>
      </c>
      <c r="C38" s="84" t="s">
        <v>776</v>
      </c>
      <c r="D38" s="84" t="s">
        <v>777</v>
      </c>
      <c r="F38" s="84" t="s">
        <v>778</v>
      </c>
      <c r="G38" s="84" t="s">
        <v>422</v>
      </c>
      <c r="H38" s="84" t="str">
        <f t="shared" si="0"/>
        <v xml:space="preserve">4NSTPER2  SEMESTRE 2 - PSYCHOLOGIE SOCIALE,DU TRAVAIL ET DES ORGANISATIONS   4NAPC151 TD Psychologie des communications TD2  4NSTC031 TD Psychologie des communications TD2 </v>
      </c>
      <c r="J38" t="str">
        <f t="shared" si="1"/>
        <v xml:space="preserve"> 4NSTPER2  SEMESTRE 2 - PSYCHOLOGIE SOCIALE,DU TRAVAIL ET DES ORGANISATIONS   4NAPC151 TD Psychologie des communications TD2  4NSTC031 TD Psychologie des communications TD2  4NFEOP11  PACK "Intervention et médiation auprès de l'enfant"  </v>
      </c>
      <c r="K38" s="87"/>
      <c r="T38" s="84" t="s">
        <v>779</v>
      </c>
    </row>
    <row r="39" spans="1:22" x14ac:dyDescent="0.2">
      <c r="A39" s="85" t="s">
        <v>747</v>
      </c>
      <c r="B39" s="86" t="s">
        <v>780</v>
      </c>
      <c r="C39" s="86" t="s">
        <v>781</v>
      </c>
      <c r="D39" s="86" t="s">
        <v>781</v>
      </c>
      <c r="F39" s="86" t="s">
        <v>782</v>
      </c>
      <c r="G39" s="86" t="s">
        <v>783</v>
      </c>
      <c r="H39" s="86" t="str">
        <f t="shared" si="0"/>
        <v xml:space="preserve">4NSTUEA2  APPORTS THEORIQUES   4NAPOP61  PACK "Intervention et médiation auprès de l'enfant"  4NFEOP11  PACK "Intervention et médiation auprès de l'enfant" </v>
      </c>
      <c r="J39" t="str">
        <f t="shared" si="1"/>
        <v xml:space="preserve"> 4NSTUEA2  APPORTS THEORIQUES   4NAPOP61  PACK "Intervention et médiation auprès de l'enfant"  4NFEOP11  PACK "Intervention et médiation auprès de l'enfant"  4NFEC011 CM Interventions et médiation auprès de l'enfant  </v>
      </c>
      <c r="K39" s="88"/>
      <c r="T39" s="86" t="s">
        <v>784</v>
      </c>
    </row>
    <row r="40" spans="1:22" x14ac:dyDescent="0.2">
      <c r="A40" s="83" t="s">
        <v>754</v>
      </c>
      <c r="B40" s="84" t="s">
        <v>785</v>
      </c>
      <c r="C40" s="84" t="s">
        <v>786</v>
      </c>
      <c r="D40" s="84" t="s">
        <v>786</v>
      </c>
      <c r="F40" s="84" t="s">
        <v>787</v>
      </c>
      <c r="G40" s="84" t="s">
        <v>754</v>
      </c>
      <c r="J40" t="str">
        <f t="shared" si="1"/>
        <v xml:space="preserve">  4NFEC031 TD Jeu et médiation  </v>
      </c>
      <c r="T40" s="84" t="s">
        <v>788</v>
      </c>
    </row>
    <row r="41" spans="1:22" x14ac:dyDescent="0.2">
      <c r="A41" s="85" t="s">
        <v>761</v>
      </c>
      <c r="B41" s="86" t="s">
        <v>789</v>
      </c>
      <c r="C41" s="86" t="s">
        <v>790</v>
      </c>
      <c r="D41" s="86" t="s">
        <v>790</v>
      </c>
      <c r="F41" s="86" t="s">
        <v>791</v>
      </c>
      <c r="G41" s="86" t="s">
        <v>761</v>
      </c>
      <c r="J41" t="str">
        <f t="shared" si="1"/>
        <v xml:space="preserve">  4NFEC041 TD Evaluations et Médiations  </v>
      </c>
      <c r="T41" s="86" t="s">
        <v>792</v>
      </c>
    </row>
    <row r="42" spans="1:22" x14ac:dyDescent="0.2">
      <c r="A42" s="83" t="s">
        <v>766</v>
      </c>
      <c r="B42" s="84" t="s">
        <v>793</v>
      </c>
      <c r="C42" s="84" t="s">
        <v>794</v>
      </c>
      <c r="D42" s="84" t="s">
        <v>794</v>
      </c>
      <c r="F42" s="84" t="s">
        <v>795</v>
      </c>
      <c r="G42" s="84" t="s">
        <v>796</v>
      </c>
      <c r="T42" s="84" t="s">
        <v>797</v>
      </c>
    </row>
    <row r="43" spans="1:22" x14ac:dyDescent="0.2">
      <c r="A43" s="85" t="s">
        <v>798</v>
      </c>
      <c r="B43" s="86" t="s">
        <v>799</v>
      </c>
      <c r="C43" s="86" t="s">
        <v>800</v>
      </c>
      <c r="D43" s="86" t="s">
        <v>801</v>
      </c>
      <c r="F43" s="86" t="s">
        <v>802</v>
      </c>
      <c r="G43" s="86" t="s">
        <v>803</v>
      </c>
      <c r="T43" s="86" t="s">
        <v>804</v>
      </c>
    </row>
    <row r="44" spans="1:22" x14ac:dyDescent="0.2">
      <c r="A44" s="83" t="s">
        <v>805</v>
      </c>
      <c r="B44" s="84" t="s">
        <v>806</v>
      </c>
      <c r="C44" s="84" t="s">
        <v>807</v>
      </c>
      <c r="D44" s="84" t="s">
        <v>807</v>
      </c>
      <c r="F44" s="84" t="s">
        <v>785</v>
      </c>
      <c r="G44" s="84" t="s">
        <v>808</v>
      </c>
      <c r="T44" s="84" t="s">
        <v>809</v>
      </c>
    </row>
    <row r="45" spans="1:22" x14ac:dyDescent="0.2">
      <c r="A45" s="85" t="s">
        <v>810</v>
      </c>
      <c r="B45" s="86" t="s">
        <v>811</v>
      </c>
      <c r="C45" s="86" t="s">
        <v>812</v>
      </c>
      <c r="D45" s="86" t="s">
        <v>812</v>
      </c>
      <c r="F45" s="86" t="s">
        <v>813</v>
      </c>
      <c r="G45" s="86" t="s">
        <v>814</v>
      </c>
      <c r="T45" s="86" t="s">
        <v>815</v>
      </c>
    </row>
    <row r="46" spans="1:22" x14ac:dyDescent="0.2">
      <c r="A46" s="83" t="s">
        <v>780</v>
      </c>
      <c r="B46" s="84" t="s">
        <v>816</v>
      </c>
      <c r="C46" s="84" t="s">
        <v>817</v>
      </c>
      <c r="D46" s="84" t="s">
        <v>817</v>
      </c>
      <c r="F46" s="84" t="s">
        <v>818</v>
      </c>
      <c r="G46" s="84" t="s">
        <v>819</v>
      </c>
      <c r="T46" s="84" t="s">
        <v>820</v>
      </c>
    </row>
    <row r="47" spans="1:22" x14ac:dyDescent="0.2">
      <c r="A47" s="85" t="s">
        <v>785</v>
      </c>
      <c r="B47" s="86" t="s">
        <v>821</v>
      </c>
      <c r="C47" s="86" t="s">
        <v>822</v>
      </c>
      <c r="D47" s="86" t="s">
        <v>822</v>
      </c>
      <c r="F47" s="86" t="s">
        <v>823</v>
      </c>
      <c r="G47" s="86" t="s">
        <v>824</v>
      </c>
      <c r="T47" s="86" t="s">
        <v>825</v>
      </c>
    </row>
    <row r="48" spans="1:22" x14ac:dyDescent="0.2">
      <c r="A48" s="83" t="s">
        <v>826</v>
      </c>
      <c r="B48" s="84" t="s">
        <v>827</v>
      </c>
      <c r="C48" s="84" t="s">
        <v>828</v>
      </c>
      <c r="D48" s="84" t="s">
        <v>828</v>
      </c>
      <c r="F48" s="84" t="s">
        <v>829</v>
      </c>
      <c r="G48" s="84" t="s">
        <v>830</v>
      </c>
      <c r="T48" s="84" t="s">
        <v>831</v>
      </c>
    </row>
    <row r="49" spans="1:20" x14ac:dyDescent="0.2">
      <c r="A49" s="85" t="s">
        <v>793</v>
      </c>
      <c r="B49" s="86" t="s">
        <v>832</v>
      </c>
      <c r="C49" s="86" t="s">
        <v>833</v>
      </c>
      <c r="D49" s="86" t="s">
        <v>833</v>
      </c>
      <c r="F49" s="86" t="s">
        <v>834</v>
      </c>
      <c r="G49" s="86" t="s">
        <v>835</v>
      </c>
      <c r="T49" s="86" t="s">
        <v>608</v>
      </c>
    </row>
    <row r="50" spans="1:20" x14ac:dyDescent="0.2">
      <c r="A50" s="83" t="s">
        <v>799</v>
      </c>
      <c r="B50" s="84" t="s">
        <v>836</v>
      </c>
      <c r="C50" s="84" t="s">
        <v>837</v>
      </c>
      <c r="D50" s="84" t="s">
        <v>837</v>
      </c>
      <c r="F50" s="84" t="s">
        <v>838</v>
      </c>
      <c r="G50" s="84" t="s">
        <v>839</v>
      </c>
      <c r="T50" s="84" t="s">
        <v>627</v>
      </c>
    </row>
    <row r="51" spans="1:20" x14ac:dyDescent="0.2">
      <c r="A51" s="85" t="s">
        <v>806</v>
      </c>
      <c r="B51" s="86" t="s">
        <v>840</v>
      </c>
      <c r="C51" s="86" t="s">
        <v>841</v>
      </c>
      <c r="D51" s="86" t="s">
        <v>841</v>
      </c>
      <c r="F51" s="86" t="s">
        <v>842</v>
      </c>
      <c r="G51" s="86" t="s">
        <v>843</v>
      </c>
      <c r="T51" s="86" t="s">
        <v>844</v>
      </c>
    </row>
    <row r="52" spans="1:20" x14ac:dyDescent="0.2">
      <c r="A52" s="83" t="s">
        <v>811</v>
      </c>
      <c r="B52" s="84" t="s">
        <v>845</v>
      </c>
      <c r="C52" s="84" t="s">
        <v>846</v>
      </c>
      <c r="D52" s="84" t="s">
        <v>846</v>
      </c>
      <c r="G52" s="84" t="s">
        <v>847</v>
      </c>
      <c r="T52" s="84" t="s">
        <v>848</v>
      </c>
    </row>
    <row r="53" spans="1:20" x14ac:dyDescent="0.2">
      <c r="A53" s="85" t="s">
        <v>849</v>
      </c>
      <c r="B53" s="86" t="s">
        <v>850</v>
      </c>
      <c r="C53" s="86" t="s">
        <v>851</v>
      </c>
      <c r="D53" s="86" t="s">
        <v>851</v>
      </c>
      <c r="G53" s="86" t="s">
        <v>852</v>
      </c>
      <c r="T53" s="86" t="s">
        <v>853</v>
      </c>
    </row>
    <row r="54" spans="1:20" x14ac:dyDescent="0.2">
      <c r="A54" s="83" t="s">
        <v>821</v>
      </c>
      <c r="B54" s="84" t="s">
        <v>827</v>
      </c>
      <c r="C54" s="84" t="s">
        <v>854</v>
      </c>
      <c r="D54" s="84" t="s">
        <v>854</v>
      </c>
      <c r="G54" s="84" t="s">
        <v>855</v>
      </c>
      <c r="T54" s="84" t="s">
        <v>856</v>
      </c>
    </row>
    <row r="55" spans="1:20" x14ac:dyDescent="0.2">
      <c r="A55" s="85" t="s">
        <v>827</v>
      </c>
      <c r="B55" s="86" t="s">
        <v>832</v>
      </c>
      <c r="C55" s="86" t="s">
        <v>857</v>
      </c>
      <c r="D55" s="86" t="s">
        <v>857</v>
      </c>
      <c r="G55" s="86" t="s">
        <v>785</v>
      </c>
      <c r="T55" s="86" t="s">
        <v>858</v>
      </c>
    </row>
    <row r="56" spans="1:20" x14ac:dyDescent="0.2">
      <c r="A56" s="83" t="s">
        <v>832</v>
      </c>
      <c r="B56" s="84" t="s">
        <v>836</v>
      </c>
      <c r="C56" s="84" t="s">
        <v>859</v>
      </c>
      <c r="D56" s="84" t="s">
        <v>859</v>
      </c>
      <c r="G56" s="84" t="s">
        <v>860</v>
      </c>
      <c r="T56" s="84" t="s">
        <v>861</v>
      </c>
    </row>
    <row r="57" spans="1:20" x14ac:dyDescent="0.2">
      <c r="A57" s="85" t="s">
        <v>836</v>
      </c>
      <c r="B57" s="86" t="s">
        <v>840</v>
      </c>
      <c r="C57" s="86" t="s">
        <v>862</v>
      </c>
      <c r="D57" s="86" t="s">
        <v>862</v>
      </c>
      <c r="G57" s="86" t="s">
        <v>863</v>
      </c>
      <c r="T57" s="86" t="s">
        <v>864</v>
      </c>
    </row>
    <row r="58" spans="1:20" x14ac:dyDescent="0.2">
      <c r="A58" s="83" t="s">
        <v>840</v>
      </c>
      <c r="B58" s="84" t="s">
        <v>845</v>
      </c>
      <c r="C58" s="84" t="s">
        <v>865</v>
      </c>
      <c r="D58" s="84" t="s">
        <v>865</v>
      </c>
      <c r="G58" s="84" t="s">
        <v>866</v>
      </c>
      <c r="T58" s="84" t="s">
        <v>867</v>
      </c>
    </row>
    <row r="59" spans="1:20" x14ac:dyDescent="0.2">
      <c r="A59" s="85" t="s">
        <v>845</v>
      </c>
      <c r="B59" s="86" t="s">
        <v>850</v>
      </c>
      <c r="C59" s="86" t="s">
        <v>868</v>
      </c>
      <c r="D59" s="86" t="s">
        <v>868</v>
      </c>
      <c r="G59" s="86" t="s">
        <v>869</v>
      </c>
      <c r="T59" s="86" t="s">
        <v>870</v>
      </c>
    </row>
    <row r="60" spans="1:20" x14ac:dyDescent="0.2">
      <c r="A60" s="83" t="s">
        <v>850</v>
      </c>
      <c r="C60" s="84" t="s">
        <v>871</v>
      </c>
      <c r="D60" s="84" t="s">
        <v>871</v>
      </c>
      <c r="G60" s="84" t="s">
        <v>872</v>
      </c>
      <c r="T60" s="84" t="s">
        <v>873</v>
      </c>
    </row>
    <row r="61" spans="1:20" x14ac:dyDescent="0.2">
      <c r="C61" s="86" t="s">
        <v>874</v>
      </c>
      <c r="D61" s="86" t="s">
        <v>874</v>
      </c>
      <c r="G61" s="86" t="s">
        <v>875</v>
      </c>
    </row>
    <row r="62" spans="1:20" x14ac:dyDescent="0.2">
      <c r="C62" s="84" t="s">
        <v>876</v>
      </c>
      <c r="D62" s="84" t="s">
        <v>876</v>
      </c>
      <c r="G62" s="84" t="s">
        <v>877</v>
      </c>
    </row>
    <row r="63" spans="1:20" x14ac:dyDescent="0.2">
      <c r="C63" s="86" t="s">
        <v>878</v>
      </c>
      <c r="D63" s="86" t="s">
        <v>878</v>
      </c>
      <c r="G63" s="86" t="s">
        <v>879</v>
      </c>
    </row>
    <row r="64" spans="1:20" x14ac:dyDescent="0.2">
      <c r="C64" s="84" t="s">
        <v>880</v>
      </c>
      <c r="D64" s="84" t="s">
        <v>880</v>
      </c>
      <c r="G64" s="84" t="s">
        <v>881</v>
      </c>
    </row>
    <row r="65" spans="3:7" x14ac:dyDescent="0.2">
      <c r="C65" s="86" t="s">
        <v>882</v>
      </c>
      <c r="D65" s="86" t="s">
        <v>882</v>
      </c>
      <c r="G65" s="86" t="s">
        <v>883</v>
      </c>
    </row>
    <row r="66" spans="3:7" x14ac:dyDescent="0.2">
      <c r="C66" s="84" t="s">
        <v>884</v>
      </c>
      <c r="D66" s="84" t="s">
        <v>884</v>
      </c>
      <c r="G66" s="84" t="s">
        <v>821</v>
      </c>
    </row>
    <row r="67" spans="3:7" x14ac:dyDescent="0.2">
      <c r="C67" s="86" t="s">
        <v>885</v>
      </c>
      <c r="D67" s="86" t="s">
        <v>885</v>
      </c>
      <c r="G67" s="86" t="s">
        <v>827</v>
      </c>
    </row>
    <row r="68" spans="3:7" x14ac:dyDescent="0.2">
      <c r="C68" s="84" t="s">
        <v>886</v>
      </c>
      <c r="D68" s="84" t="s">
        <v>886</v>
      </c>
      <c r="G68" s="84" t="s">
        <v>832</v>
      </c>
    </row>
    <row r="69" spans="3:7" x14ac:dyDescent="0.2">
      <c r="C69" s="86" t="s">
        <v>887</v>
      </c>
      <c r="D69" s="86" t="s">
        <v>887</v>
      </c>
      <c r="G69" s="86" t="s">
        <v>888</v>
      </c>
    </row>
    <row r="70" spans="3:7" x14ac:dyDescent="0.2">
      <c r="C70" s="84" t="s">
        <v>889</v>
      </c>
      <c r="D70" s="84" t="s">
        <v>889</v>
      </c>
      <c r="G70" s="84" t="s">
        <v>890</v>
      </c>
    </row>
    <row r="71" spans="3:7" x14ac:dyDescent="0.2">
      <c r="C71" s="86" t="s">
        <v>891</v>
      </c>
      <c r="D71" s="86" t="s">
        <v>891</v>
      </c>
      <c r="G71" s="86" t="s">
        <v>892</v>
      </c>
    </row>
    <row r="72" spans="3:7" x14ac:dyDescent="0.2">
      <c r="C72" s="84" t="s">
        <v>893</v>
      </c>
      <c r="D72" s="84" t="s">
        <v>893</v>
      </c>
      <c r="G72" s="84" t="s">
        <v>894</v>
      </c>
    </row>
    <row r="73" spans="3:7" x14ac:dyDescent="0.2">
      <c r="C73" s="86" t="s">
        <v>895</v>
      </c>
      <c r="D73" s="86" t="s">
        <v>895</v>
      </c>
      <c r="G73" s="86" t="s">
        <v>896</v>
      </c>
    </row>
    <row r="74" spans="3:7" x14ac:dyDescent="0.2">
      <c r="C74" s="84" t="s">
        <v>897</v>
      </c>
      <c r="D74" s="84" t="s">
        <v>897</v>
      </c>
      <c r="G74" s="84" t="s">
        <v>898</v>
      </c>
    </row>
    <row r="75" spans="3:7" x14ac:dyDescent="0.2">
      <c r="C75" s="86" t="s">
        <v>899</v>
      </c>
      <c r="D75" s="86" t="s">
        <v>899</v>
      </c>
      <c r="G75" s="86" t="s">
        <v>900</v>
      </c>
    </row>
    <row r="76" spans="3:7" x14ac:dyDescent="0.2">
      <c r="C76" s="84" t="s">
        <v>901</v>
      </c>
      <c r="D76" s="84" t="s">
        <v>901</v>
      </c>
      <c r="G76" s="84" t="s">
        <v>902</v>
      </c>
    </row>
    <row r="77" spans="3:7" x14ac:dyDescent="0.2">
      <c r="C77" s="86" t="s">
        <v>903</v>
      </c>
      <c r="D77" s="86" t="s">
        <v>903</v>
      </c>
      <c r="G77" s="86" t="s">
        <v>904</v>
      </c>
    </row>
    <row r="78" spans="3:7" x14ac:dyDescent="0.2">
      <c r="C78" s="84" t="s">
        <v>905</v>
      </c>
      <c r="D78" s="84" t="s">
        <v>905</v>
      </c>
      <c r="G78" s="84" t="s">
        <v>906</v>
      </c>
    </row>
    <row r="79" spans="3:7" x14ac:dyDescent="0.2">
      <c r="G79" s="86" t="s">
        <v>907</v>
      </c>
    </row>
    <row r="80" spans="3:7" x14ac:dyDescent="0.2">
      <c r="G80" s="84" t="s">
        <v>908</v>
      </c>
    </row>
    <row r="81" spans="7:7" x14ac:dyDescent="0.2">
      <c r="G81" s="86" t="s">
        <v>909</v>
      </c>
    </row>
  </sheetData>
  <sortState ref="G6:G16">
    <sortCondition ref="G6"/>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ColWidth="11.42578125"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C0CBB2CE921D4C8E17F6D4B7054FF5" ma:contentTypeVersion="6" ma:contentTypeDescription="Crée un document." ma:contentTypeScope="" ma:versionID="d1f620ac19be3ae7dab121eb3cc15a96">
  <xsd:schema xmlns:xsd="http://www.w3.org/2001/XMLSchema" xmlns:xs="http://www.w3.org/2001/XMLSchema" xmlns:p="http://schemas.microsoft.com/office/2006/metadata/properties" xmlns:ns2="846c91f8-cf20-4cd7-a83b-6c5953293c0f" targetNamespace="http://schemas.microsoft.com/office/2006/metadata/properties" ma:root="true" ma:fieldsID="492a7caadb8e6b002e9c60acb3037c20" ns2:_="">
    <xsd:import namespace="846c91f8-cf20-4cd7-a83b-6c5953293c0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6c91f8-cf20-4cd7-a83b-6c5953293c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C3DE22-9D6A-480F-A9A5-4634ED7CDBFF}">
  <ds:schemaRefs>
    <ds:schemaRef ds:uri="http://schemas.microsoft.com/sharepoint/v3/contenttype/forms"/>
  </ds:schemaRefs>
</ds:datastoreItem>
</file>

<file path=customXml/itemProps2.xml><?xml version="1.0" encoding="utf-8"?>
<ds:datastoreItem xmlns:ds="http://schemas.openxmlformats.org/officeDocument/2006/customXml" ds:itemID="{63946A8A-7499-4139-8B6E-A09AF54268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6c91f8-cf20-4cd7-a83b-6c5953293c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FA2F09-06D5-47EE-9F38-CFBF406F2DD8}">
  <ds:schemaRefs>
    <ds:schemaRef ds:uri="http://purl.org/dc/elements/1.1/"/>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purl.org/dc/terms/"/>
    <ds:schemaRef ds:uri="http://schemas.microsoft.com/office/infopath/2007/PartnerControls"/>
    <ds:schemaRef ds:uri="846c91f8-cf20-4cd7-a83b-6c5953293c0f"/>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début</vt:lpstr>
      <vt:lpstr>M1-P1</vt:lpstr>
      <vt:lpstr>M2-P1</vt:lpstr>
      <vt:lpstr>Paramétrage</vt:lpstr>
      <vt:lpstr>fin</vt:lpstr>
      <vt:lpstr>'M1-P1'!Zone_d_impression</vt:lpstr>
      <vt:lpstr>'M2-P1'!Zone_d_impression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Stephane Charignon</cp:lastModifiedBy>
  <cp:revision/>
  <cp:lastPrinted>2022-07-06T09:56:55Z</cp:lastPrinted>
  <dcterms:created xsi:type="dcterms:W3CDTF">2001-05-25T13:39:11Z</dcterms:created>
  <dcterms:modified xsi:type="dcterms:W3CDTF">2022-07-06T09:56:57Z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0x0101003CC0CBB2CE921D4C8E17F6D4B7054FF5</vt:lpwstr>
  </property>
</Properties>
</file>